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C:\Users\xianjie.kuang\Desktop\附件二\"/>
    </mc:Choice>
  </mc:AlternateContent>
  <xr:revisionPtr revIDLastSave="0" documentId="13_ncr:1_{0D6E95F3-76B7-4732-9878-A1D43A239CD5}" xr6:coauthVersionLast="36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综测排名" sheetId="3" r:id="rId1"/>
    <sheet name="加分明细" sheetId="1" r:id="rId2"/>
    <sheet name="汇总" sheetId="2" r:id="rId3"/>
    <sheet name="工商篮球" sheetId="4" r:id="rId4"/>
    <sheet name="排球观赛" sheetId="5" r:id="rId5"/>
    <sheet name="Sheet3" sheetId="6" r:id="rId6"/>
  </sheets>
  <externalReferences>
    <externalReference r:id="rId7"/>
    <externalReference r:id="rId8"/>
    <externalReference r:id="rId9"/>
    <externalReference r:id="rId10"/>
    <externalReference r:id="rId11"/>
  </externalReferences>
  <calcPr calcId="191029"/>
</workbook>
</file>

<file path=xl/calcChain.xml><?xml version="1.0" encoding="utf-8"?>
<calcChain xmlns="http://schemas.openxmlformats.org/spreadsheetml/2006/main">
  <c r="W49" i="1" l="1"/>
  <c r="V49" i="1"/>
  <c r="U49" i="1"/>
  <c r="T49" i="1"/>
  <c r="S49" i="1"/>
  <c r="R49" i="1"/>
  <c r="Q49" i="1"/>
  <c r="P49" i="1"/>
  <c r="O49" i="1"/>
  <c r="M49" i="1"/>
  <c r="H49" i="1"/>
  <c r="G49" i="1"/>
  <c r="W48" i="1"/>
  <c r="V48" i="1"/>
  <c r="U48" i="1"/>
  <c r="T48" i="1"/>
  <c r="S48" i="1"/>
  <c r="R48" i="1"/>
  <c r="Q48" i="1"/>
  <c r="P48" i="1"/>
  <c r="O48" i="1"/>
  <c r="M48" i="1"/>
  <c r="H48" i="1"/>
  <c r="G48" i="1"/>
  <c r="W47" i="1"/>
  <c r="V47" i="1"/>
  <c r="U47" i="1"/>
  <c r="T47" i="1"/>
  <c r="S47" i="1"/>
  <c r="R47" i="1"/>
  <c r="Q47" i="1"/>
  <c r="P47" i="1"/>
  <c r="O47" i="1"/>
  <c r="M47" i="1"/>
  <c r="H47" i="1"/>
  <c r="G47" i="1"/>
  <c r="W46" i="1"/>
  <c r="V46" i="1"/>
  <c r="U46" i="1"/>
  <c r="T46" i="1"/>
  <c r="S46" i="1"/>
  <c r="R46" i="1"/>
  <c r="Q46" i="1"/>
  <c r="P46" i="1"/>
  <c r="O46" i="1"/>
  <c r="M46" i="1"/>
  <c r="H46" i="1"/>
  <c r="G46" i="1"/>
  <c r="W45" i="1"/>
  <c r="V45" i="1"/>
  <c r="U45" i="1"/>
  <c r="T45" i="1"/>
  <c r="S45" i="1"/>
  <c r="R45" i="1"/>
  <c r="Q45" i="1"/>
  <c r="P45" i="1"/>
  <c r="O45" i="1"/>
  <c r="M45" i="1"/>
  <c r="H45" i="1"/>
  <c r="G45" i="1"/>
  <c r="W44" i="1"/>
  <c r="V44" i="1"/>
  <c r="U44" i="1"/>
  <c r="T44" i="1"/>
  <c r="S44" i="1"/>
  <c r="R44" i="1"/>
  <c r="Q44" i="1"/>
  <c r="P44" i="1"/>
  <c r="O44" i="1"/>
  <c r="M44" i="1"/>
  <c r="H44" i="1"/>
  <c r="G44" i="1"/>
  <c r="W43" i="1"/>
  <c r="V43" i="1"/>
  <c r="U43" i="1"/>
  <c r="T43" i="1"/>
  <c r="S43" i="1"/>
  <c r="R43" i="1"/>
  <c r="Q43" i="1"/>
  <c r="P43" i="1"/>
  <c r="O43" i="1"/>
  <c r="M43" i="1"/>
  <c r="H43" i="1"/>
  <c r="G43" i="1"/>
  <c r="W42" i="1"/>
  <c r="V42" i="1"/>
  <c r="U42" i="1"/>
  <c r="T42" i="1"/>
  <c r="S42" i="1"/>
  <c r="R42" i="1"/>
  <c r="Q42" i="1"/>
  <c r="P42" i="1"/>
  <c r="O42" i="1"/>
  <c r="M42" i="1"/>
  <c r="H42" i="1"/>
  <c r="G42" i="1"/>
  <c r="W41" i="1"/>
  <c r="V41" i="1"/>
  <c r="U41" i="1"/>
  <c r="T41" i="1"/>
  <c r="S41" i="1"/>
  <c r="R41" i="1"/>
  <c r="Q41" i="1"/>
  <c r="P41" i="1"/>
  <c r="O41" i="1"/>
  <c r="M41" i="1"/>
  <c r="H41" i="1"/>
  <c r="G41" i="1"/>
  <c r="W40" i="1"/>
  <c r="V40" i="1"/>
  <c r="U40" i="1"/>
  <c r="T40" i="1"/>
  <c r="S40" i="1"/>
  <c r="R40" i="1"/>
  <c r="Q40" i="1"/>
  <c r="P40" i="1"/>
  <c r="O40" i="1"/>
  <c r="M40" i="1"/>
  <c r="H40" i="1"/>
  <c r="G40" i="1"/>
  <c r="W39" i="1"/>
  <c r="V39" i="1"/>
  <c r="U39" i="1"/>
  <c r="T39" i="1"/>
  <c r="S39" i="1"/>
  <c r="R39" i="1"/>
  <c r="Q39" i="1"/>
  <c r="P39" i="1"/>
  <c r="O39" i="1"/>
  <c r="M39" i="1"/>
  <c r="H39" i="1"/>
  <c r="G39" i="1"/>
  <c r="W38" i="1"/>
  <c r="V38" i="1"/>
  <c r="U38" i="1"/>
  <c r="T38" i="1"/>
  <c r="S38" i="1"/>
  <c r="R38" i="1"/>
  <c r="Q38" i="1"/>
  <c r="P38" i="1"/>
  <c r="O38" i="1"/>
  <c r="M38" i="1"/>
  <c r="H38" i="1"/>
  <c r="G38" i="1"/>
  <c r="W37" i="1"/>
  <c r="V37" i="1"/>
  <c r="U37" i="1"/>
  <c r="T37" i="1"/>
  <c r="S37" i="1"/>
  <c r="R37" i="1"/>
  <c r="Q37" i="1"/>
  <c r="P37" i="1"/>
  <c r="O37" i="1"/>
  <c r="M37" i="1"/>
  <c r="H37" i="1"/>
  <c r="G37" i="1"/>
  <c r="W36" i="1"/>
  <c r="V36" i="1"/>
  <c r="U36" i="1"/>
  <c r="T36" i="1"/>
  <c r="S36" i="1"/>
  <c r="R36" i="1"/>
  <c r="Q36" i="1"/>
  <c r="P36" i="1"/>
  <c r="O36" i="1"/>
  <c r="M36" i="1"/>
  <c r="H36" i="1"/>
  <c r="G36" i="1"/>
  <c r="W35" i="1"/>
  <c r="V35" i="1"/>
  <c r="U35" i="1"/>
  <c r="T35" i="1"/>
  <c r="S35" i="1"/>
  <c r="R35" i="1"/>
  <c r="Q35" i="1"/>
  <c r="P35" i="1"/>
  <c r="O35" i="1"/>
  <c r="M35" i="1"/>
  <c r="H35" i="1"/>
  <c r="G35" i="1"/>
  <c r="W34" i="1"/>
  <c r="V34" i="1"/>
  <c r="U34" i="1"/>
  <c r="T34" i="1"/>
  <c r="S34" i="1"/>
  <c r="R34" i="1"/>
  <c r="Q34" i="1"/>
  <c r="P34" i="1"/>
  <c r="O34" i="1"/>
  <c r="M34" i="1"/>
  <c r="H34" i="1"/>
  <c r="G34" i="1"/>
  <c r="W33" i="1"/>
  <c r="V33" i="1"/>
  <c r="U33" i="1"/>
  <c r="T33" i="1"/>
  <c r="S33" i="1"/>
  <c r="R33" i="1"/>
  <c r="Q33" i="1"/>
  <c r="P33" i="1"/>
  <c r="O33" i="1"/>
  <c r="M33" i="1"/>
  <c r="H33" i="1"/>
  <c r="G33" i="1"/>
  <c r="W32" i="1"/>
  <c r="V32" i="1"/>
  <c r="U32" i="1"/>
  <c r="T32" i="1"/>
  <c r="S32" i="1"/>
  <c r="R32" i="1"/>
  <c r="Q32" i="1"/>
  <c r="P32" i="1"/>
  <c r="O32" i="1"/>
  <c r="M32" i="1"/>
  <c r="H32" i="1"/>
  <c r="G32" i="1"/>
  <c r="W31" i="1"/>
  <c r="V31" i="1"/>
  <c r="U31" i="1"/>
  <c r="T31" i="1"/>
  <c r="S31" i="1"/>
  <c r="R31" i="1"/>
  <c r="Q31" i="1"/>
  <c r="P31" i="1"/>
  <c r="O31" i="1"/>
  <c r="M31" i="1"/>
  <c r="H31" i="1"/>
  <c r="G31" i="1"/>
  <c r="W30" i="1"/>
  <c r="V30" i="1"/>
  <c r="U30" i="1"/>
  <c r="T30" i="1"/>
  <c r="S30" i="1"/>
  <c r="R30" i="1"/>
  <c r="Q30" i="1"/>
  <c r="P30" i="1"/>
  <c r="O30" i="1"/>
  <c r="M30" i="1"/>
  <c r="H30" i="1"/>
  <c r="G30" i="1"/>
  <c r="W29" i="1"/>
  <c r="V29" i="1"/>
  <c r="U29" i="1"/>
  <c r="T29" i="1"/>
  <c r="S29" i="1"/>
  <c r="R29" i="1"/>
  <c r="Q29" i="1"/>
  <c r="P29" i="1"/>
  <c r="O29" i="1"/>
  <c r="M29" i="1"/>
  <c r="H29" i="1"/>
  <c r="G29" i="1"/>
  <c r="W28" i="1"/>
  <c r="V28" i="1"/>
  <c r="U28" i="1"/>
  <c r="T28" i="1"/>
  <c r="S28" i="1"/>
  <c r="R28" i="1"/>
  <c r="Q28" i="1"/>
  <c r="P28" i="1"/>
  <c r="O28" i="1"/>
  <c r="M28" i="1"/>
  <c r="H28" i="1"/>
  <c r="G28" i="1"/>
  <c r="W27" i="1"/>
  <c r="V27" i="1"/>
  <c r="U27" i="1"/>
  <c r="T27" i="1"/>
  <c r="S27" i="1"/>
  <c r="R27" i="1"/>
  <c r="Q27" i="1"/>
  <c r="P27" i="1"/>
  <c r="O27" i="1"/>
  <c r="M27" i="1"/>
  <c r="H27" i="1"/>
  <c r="G27" i="1"/>
  <c r="W26" i="1"/>
  <c r="V26" i="1"/>
  <c r="U26" i="1"/>
  <c r="T26" i="1"/>
  <c r="S26" i="1"/>
  <c r="R26" i="1"/>
  <c r="Q26" i="1"/>
  <c r="P26" i="1"/>
  <c r="O26" i="1"/>
  <c r="M26" i="1"/>
  <c r="H26" i="1"/>
  <c r="G26" i="1"/>
  <c r="W25" i="1"/>
  <c r="V25" i="1"/>
  <c r="U25" i="1"/>
  <c r="T25" i="1"/>
  <c r="S25" i="1"/>
  <c r="R25" i="1"/>
  <c r="Q25" i="1"/>
  <c r="P25" i="1"/>
  <c r="O25" i="1"/>
  <c r="M25" i="1"/>
  <c r="H25" i="1"/>
  <c r="G25" i="1"/>
  <c r="W24" i="1"/>
  <c r="V24" i="1"/>
  <c r="U24" i="1"/>
  <c r="T24" i="1"/>
  <c r="S24" i="1"/>
  <c r="R24" i="1"/>
  <c r="Q24" i="1"/>
  <c r="P24" i="1"/>
  <c r="O24" i="1"/>
  <c r="M24" i="1"/>
  <c r="H24" i="1"/>
  <c r="G24" i="1"/>
  <c r="W23" i="1"/>
  <c r="V23" i="1"/>
  <c r="U23" i="1"/>
  <c r="T23" i="1"/>
  <c r="S23" i="1"/>
  <c r="R23" i="1"/>
  <c r="Q23" i="1"/>
  <c r="P23" i="1"/>
  <c r="O23" i="1"/>
  <c r="M23" i="1"/>
  <c r="H23" i="1"/>
  <c r="G23" i="1"/>
  <c r="W22" i="1"/>
  <c r="V22" i="1"/>
  <c r="U22" i="1"/>
  <c r="T22" i="1"/>
  <c r="S22" i="1"/>
  <c r="R22" i="1"/>
  <c r="Q22" i="1"/>
  <c r="P22" i="1"/>
  <c r="O22" i="1"/>
  <c r="M22" i="1"/>
  <c r="H22" i="1"/>
  <c r="G22" i="1"/>
  <c r="W21" i="1"/>
  <c r="V21" i="1"/>
  <c r="U21" i="1"/>
  <c r="T21" i="1"/>
  <c r="S21" i="1"/>
  <c r="R21" i="1"/>
  <c r="Q21" i="1"/>
  <c r="P21" i="1"/>
  <c r="O21" i="1"/>
  <c r="M21" i="1"/>
  <c r="H21" i="1"/>
  <c r="G21" i="1"/>
  <c r="W20" i="1"/>
  <c r="V20" i="1"/>
  <c r="U20" i="1"/>
  <c r="T20" i="1"/>
  <c r="S20" i="1"/>
  <c r="R20" i="1"/>
  <c r="Q20" i="1"/>
  <c r="P20" i="1"/>
  <c r="O20" i="1"/>
  <c r="M20" i="1"/>
  <c r="H20" i="1"/>
  <c r="G20" i="1"/>
  <c r="W19" i="1"/>
  <c r="V19" i="1"/>
  <c r="U19" i="1"/>
  <c r="T19" i="1"/>
  <c r="S19" i="1"/>
  <c r="R19" i="1"/>
  <c r="Q19" i="1"/>
  <c r="P19" i="1"/>
  <c r="O19" i="1"/>
  <c r="M19" i="1"/>
  <c r="H19" i="1"/>
  <c r="G19" i="1"/>
  <c r="W18" i="1"/>
  <c r="V18" i="1"/>
  <c r="U18" i="1"/>
  <c r="T18" i="1"/>
  <c r="S18" i="1"/>
  <c r="R18" i="1"/>
  <c r="Q18" i="1"/>
  <c r="P18" i="1"/>
  <c r="O18" i="1"/>
  <c r="M18" i="1"/>
  <c r="H18" i="1"/>
  <c r="G18" i="1"/>
  <c r="W17" i="1"/>
  <c r="V17" i="1"/>
  <c r="U17" i="1"/>
  <c r="T17" i="1"/>
  <c r="S17" i="1"/>
  <c r="R17" i="1"/>
  <c r="Q17" i="1"/>
  <c r="P17" i="1"/>
  <c r="O17" i="1"/>
  <c r="M17" i="1"/>
  <c r="H17" i="1"/>
  <c r="G17" i="1"/>
  <c r="W16" i="1"/>
  <c r="V16" i="1"/>
  <c r="U16" i="1"/>
  <c r="T16" i="1"/>
  <c r="S16" i="1"/>
  <c r="R16" i="1"/>
  <c r="Q16" i="1"/>
  <c r="P16" i="1"/>
  <c r="O16" i="1"/>
  <c r="M16" i="1"/>
  <c r="H16" i="1"/>
  <c r="G16" i="1"/>
  <c r="W15" i="1"/>
  <c r="V15" i="1"/>
  <c r="U15" i="1"/>
  <c r="T15" i="1"/>
  <c r="S15" i="1"/>
  <c r="R15" i="1"/>
  <c r="Q15" i="1"/>
  <c r="P15" i="1"/>
  <c r="O15" i="1"/>
  <c r="M15" i="1"/>
  <c r="H15" i="1"/>
  <c r="G15" i="1"/>
  <c r="W14" i="1"/>
  <c r="V14" i="1"/>
  <c r="U14" i="1"/>
  <c r="T14" i="1"/>
  <c r="S14" i="1"/>
  <c r="R14" i="1"/>
  <c r="Q14" i="1"/>
  <c r="P14" i="1"/>
  <c r="O14" i="1"/>
  <c r="M14" i="1"/>
  <c r="H14" i="1"/>
  <c r="G14" i="1"/>
  <c r="W13" i="1"/>
  <c r="V13" i="1"/>
  <c r="U13" i="1"/>
  <c r="T13" i="1"/>
  <c r="S13" i="1"/>
  <c r="R13" i="1"/>
  <c r="Q13" i="1"/>
  <c r="P13" i="1"/>
  <c r="O13" i="1"/>
  <c r="M13" i="1"/>
  <c r="H13" i="1"/>
  <c r="G13" i="1"/>
  <c r="W12" i="1"/>
  <c r="V12" i="1"/>
  <c r="U12" i="1"/>
  <c r="T12" i="1"/>
  <c r="S12" i="1"/>
  <c r="R12" i="1"/>
  <c r="Q12" i="1"/>
  <c r="P12" i="1"/>
  <c r="O12" i="1"/>
  <c r="M12" i="1"/>
  <c r="H12" i="1"/>
  <c r="G12" i="1"/>
  <c r="W11" i="1"/>
  <c r="V11" i="1"/>
  <c r="U11" i="1"/>
  <c r="T11" i="1"/>
  <c r="S11" i="1"/>
  <c r="R11" i="1"/>
  <c r="Q11" i="1"/>
  <c r="P11" i="1"/>
  <c r="O11" i="1"/>
  <c r="M11" i="1"/>
  <c r="H11" i="1"/>
  <c r="G11" i="1"/>
  <c r="W10" i="1"/>
  <c r="V10" i="1"/>
  <c r="U10" i="1"/>
  <c r="T10" i="1"/>
  <c r="S10" i="1"/>
  <c r="R10" i="1"/>
  <c r="Q10" i="1"/>
  <c r="P10" i="1"/>
  <c r="O10" i="1"/>
  <c r="M10" i="1"/>
  <c r="H10" i="1"/>
  <c r="G10" i="1"/>
  <c r="W9" i="1"/>
  <c r="V9" i="1"/>
  <c r="U9" i="1"/>
  <c r="T9" i="1"/>
  <c r="S9" i="1"/>
  <c r="R9" i="1"/>
  <c r="Q9" i="1"/>
  <c r="P9" i="1"/>
  <c r="O9" i="1"/>
  <c r="M9" i="1"/>
  <c r="H9" i="1"/>
  <c r="G9" i="1"/>
  <c r="W8" i="1"/>
  <c r="V8" i="1"/>
  <c r="U8" i="1"/>
  <c r="T8" i="1"/>
  <c r="S8" i="1"/>
  <c r="R8" i="1"/>
  <c r="Q8" i="1"/>
  <c r="P8" i="1"/>
  <c r="O8" i="1"/>
  <c r="M8" i="1"/>
  <c r="H8" i="1"/>
  <c r="G8" i="1"/>
  <c r="W7" i="1"/>
  <c r="V7" i="1"/>
  <c r="U7" i="1"/>
  <c r="T7" i="1"/>
  <c r="S7" i="1"/>
  <c r="R7" i="1"/>
  <c r="P7" i="1"/>
  <c r="O7" i="1"/>
  <c r="M7" i="1"/>
  <c r="H7" i="1"/>
  <c r="G7" i="1"/>
  <c r="W6" i="1"/>
  <c r="V6" i="1"/>
  <c r="U6" i="1"/>
  <c r="T6" i="1"/>
  <c r="S6" i="1"/>
  <c r="R6" i="1"/>
  <c r="P6" i="1"/>
  <c r="O6" i="1"/>
  <c r="M6" i="1"/>
  <c r="H6" i="1"/>
  <c r="G6" i="1"/>
  <c r="W5" i="1"/>
  <c r="V5" i="1"/>
  <c r="U5" i="1"/>
  <c r="T5" i="1"/>
  <c r="S5" i="1"/>
  <c r="R5" i="1"/>
  <c r="P5" i="1"/>
  <c r="O5" i="1"/>
  <c r="M5" i="1"/>
  <c r="H5" i="1"/>
  <c r="G5" i="1"/>
  <c r="W4" i="1"/>
  <c r="V4" i="1"/>
  <c r="U4" i="1"/>
  <c r="T4" i="1"/>
  <c r="S4" i="1"/>
  <c r="R4" i="1"/>
  <c r="O4" i="1"/>
  <c r="M4" i="1"/>
  <c r="H4" i="1"/>
  <c r="G4" i="1"/>
</calcChain>
</file>

<file path=xl/sharedStrings.xml><?xml version="1.0" encoding="utf-8"?>
<sst xmlns="http://schemas.openxmlformats.org/spreadsheetml/2006/main" count="653" uniqueCount="140">
  <si>
    <t>姓名</t>
  </si>
  <si>
    <t>专业</t>
  </si>
  <si>
    <t>综测总分</t>
  </si>
  <si>
    <t>是否为优秀研究生</t>
  </si>
  <si>
    <t>席晨</t>
  </si>
  <si>
    <t>张馨怡</t>
  </si>
  <si>
    <t>杨卓雅</t>
  </si>
  <si>
    <t>姜晨旭</t>
  </si>
  <si>
    <t>郭畅</t>
  </si>
  <si>
    <t>成国文</t>
  </si>
  <si>
    <t>李学英</t>
  </si>
  <si>
    <t>肖瑶</t>
  </si>
  <si>
    <t>王志恒</t>
  </si>
  <si>
    <t>苏玉欣</t>
  </si>
  <si>
    <t>刘梦</t>
  </si>
  <si>
    <t>王奡斓</t>
  </si>
  <si>
    <t>王妍玲</t>
  </si>
  <si>
    <t>郝时雨</t>
  </si>
  <si>
    <t>王婷玉</t>
  </si>
  <si>
    <t>林士艇</t>
  </si>
  <si>
    <t>熊之欢</t>
  </si>
  <si>
    <t>林依君</t>
  </si>
  <si>
    <t>王嘉欣</t>
  </si>
  <si>
    <t>陈彩</t>
  </si>
  <si>
    <t>甄雨阳</t>
  </si>
  <si>
    <t>王佳芮</t>
  </si>
  <si>
    <t>周宇佳</t>
  </si>
  <si>
    <t>黄云蔚</t>
  </si>
  <si>
    <t>罗淇心</t>
  </si>
  <si>
    <t>臧珂</t>
  </si>
  <si>
    <t>季晓丹</t>
  </si>
  <si>
    <t>周福彤</t>
  </si>
  <si>
    <t>丁梦伟</t>
  </si>
  <si>
    <t>刘洋洲</t>
  </si>
  <si>
    <t>蒋悦雯</t>
  </si>
  <si>
    <t>卞子辰</t>
  </si>
  <si>
    <t>翟永杰</t>
  </si>
  <si>
    <t>尹文倩</t>
  </si>
  <si>
    <t>林晓洁</t>
  </si>
  <si>
    <t>谢冰凝</t>
  </si>
  <si>
    <t>马若彤</t>
  </si>
  <si>
    <t>伍采蝶</t>
  </si>
  <si>
    <t>牟晓芳</t>
  </si>
  <si>
    <t>刘新祺</t>
  </si>
  <si>
    <t>杨钰钰</t>
  </si>
  <si>
    <t>张馨之</t>
  </si>
  <si>
    <t>王玉宁</t>
  </si>
  <si>
    <t>宋雨洁</t>
  </si>
  <si>
    <t>陈鸿</t>
  </si>
  <si>
    <t>兰畅</t>
  </si>
  <si>
    <t>年级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</si>
  <si>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</si>
  <si>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</si>
  <si>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</si>
  <si>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</si>
  <si>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</si>
  <si>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</si>
  <si>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</si>
  <si>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</si>
  <si>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</si>
  <si>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</si>
  <si>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</si>
  <si>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</si>
  <si>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</si>
  <si>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</si>
  <si>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</si>
  <si>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</si>
  <si>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</si>
  <si>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</si>
  <si>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</si>
  <si>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</si>
  <si>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</si>
  <si>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</si>
  <si>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</si>
  <si>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</si>
  <si>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</si>
  <si>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</si>
  <si>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</si>
  <si>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</si>
  <si>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</si>
  <si>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</si>
  <si>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23级</t>
  </si>
  <si>
    <t>企业管理</t>
  </si>
  <si>
    <t>222120202031</t>
  </si>
  <si>
    <t>223120202001</t>
  </si>
  <si>
    <t>223120202002</t>
  </si>
  <si>
    <t>223120202003</t>
  </si>
  <si>
    <t>223120202004</t>
  </si>
  <si>
    <t>223120202005</t>
  </si>
  <si>
    <t>223120202006</t>
  </si>
  <si>
    <t>223120202007</t>
  </si>
  <si>
    <t>223120202008</t>
  </si>
  <si>
    <t>223120202009</t>
  </si>
  <si>
    <t>223120202010</t>
  </si>
  <si>
    <t>223120202011</t>
  </si>
  <si>
    <t>223120202012</t>
  </si>
  <si>
    <t>223120202013</t>
  </si>
  <si>
    <t>223120202014</t>
  </si>
  <si>
    <t>223120202015</t>
  </si>
  <si>
    <t>223120202016</t>
  </si>
  <si>
    <t>223120202017</t>
  </si>
  <si>
    <t>223120202018</t>
  </si>
  <si>
    <t>223120202019</t>
  </si>
  <si>
    <t>223120202020</t>
  </si>
  <si>
    <t>223120202021</t>
  </si>
  <si>
    <t>223120202022</t>
  </si>
  <si>
    <t>223120202023</t>
  </si>
  <si>
    <t>223120202024</t>
  </si>
  <si>
    <t>223120202025</t>
  </si>
  <si>
    <t>223120202026</t>
  </si>
  <si>
    <t>223120202027</t>
  </si>
  <si>
    <t>223120202028</t>
  </si>
  <si>
    <t>223120202029</t>
  </si>
  <si>
    <t>223120202030</t>
  </si>
  <si>
    <t>223120202031</t>
  </si>
  <si>
    <t>223120202032</t>
  </si>
  <si>
    <t>223120202033</t>
  </si>
  <si>
    <t>223120202034</t>
  </si>
  <si>
    <t>223120202035</t>
  </si>
  <si>
    <t>223120202036</t>
  </si>
  <si>
    <t>223120202037</t>
  </si>
  <si>
    <t>223120202038</t>
  </si>
  <si>
    <t>223120202039</t>
  </si>
  <si>
    <t>223120202040</t>
  </si>
  <si>
    <t>223120202041</t>
  </si>
  <si>
    <t>223120202042</t>
  </si>
  <si>
    <t>223120202043</t>
  </si>
  <si>
    <t>223120202044</t>
  </si>
  <si>
    <t>223120202045</t>
  </si>
  <si>
    <t>2302班学术加分汇总</t>
  </si>
  <si>
    <t>学术讲座加分</t>
  </si>
  <si>
    <t>实践讲座加分</t>
  </si>
  <si>
    <t>总分</t>
  </si>
  <si>
    <t>工商杯篮球赛观赛综测统计表（班级：2302班）</t>
  </si>
  <si>
    <t>观赛次场次数量（除了最后一天，一天观看软硬排两场仅仅算一场）数</t>
  </si>
  <si>
    <t>加分（一天比赛+0.1）</t>
  </si>
  <si>
    <t>2023级</t>
  </si>
  <si>
    <t>0.2</t>
  </si>
  <si>
    <t>加分</t>
  </si>
  <si>
    <t>场次数量（除了最后一天，一天观看软硬排两场仅仅算一场）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</si>
</sst>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_ "/>
  </numFmts>
  <fonts count="1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6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76" fontId="7" fillId="0" borderId="4" xfId="0" applyNumberFormat="1" applyFont="1" applyBorder="1">
      <alignment vertical="center"/>
    </xf>
    <xf numFmtId="0" fontId="0" fillId="0" borderId="4" xfId="0" applyBorder="1">
      <alignment vertical="center"/>
    </xf>
    <xf numFmtId="0" fontId="7" fillId="0" borderId="4" xfId="0" applyFont="1" applyBorder="1">
      <alignment vertical="center"/>
    </xf>
    <xf numFmtId="0" fontId="7" fillId="0" borderId="4" xfId="0" applyFont="1" applyBorder="1" applyAlignment="1">
      <alignment horizontal="right" vertical="center"/>
    </xf>
    <xf numFmtId="49" fontId="7" fillId="0" borderId="4" xfId="0" applyNumberFormat="1" applyFont="1" applyBorder="1">
      <alignment vertical="center"/>
    </xf>
    <xf numFmtId="0" fontId="7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/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0" fillId="0" borderId="0" xfId="0" applyFill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740;&#31350;&#29983;/&#32452;&#32455;&#37096;/&#32508;&#27979;&#35780;&#36873;/&#23398;&#26415;&#37096;&#21152;&#20998;&#27719;&#24635;&#34920;/&#21508;&#29677;&#32508;&#27979;&#27719;&#24635;&#34920;/23&#32423;/2302&#29677;23-24&#31532;&#19968;&#23398;&#26399;&#32508;&#27979;&#35745;&#31639;&#34920;&#2668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6234;&#24935;&#21016;/Desktop/&#24037;&#20316;&#31807;2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740;&#31350;&#29983;/&#32452;&#32455;&#37096;/&#32508;&#27979;&#35780;&#36873;/&#25991;&#20307;&#37096;&#21152;&#20998;&#26448;&#26009;/&#21152;&#20998;&#26448;&#26009;/&#21338;&#23398;&#26479;&#32479;&#35745;&#21517;&#21333;&#65288;&#35266;&#36187;+&#21442;&#36187;&#65289;/&#21338;&#23398;&#26479;&#21442;&#36187;&#21517;&#2133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6234;&#24935;&#21016;/Desktop/&#36816;&#21160;&#20250;&#21442;&#36187;&#24635;&#34920;(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6234;&#24935;&#21016;/Desktop/&#29677;&#22996;&#21152;&#20998;&#26368;&#228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【计算】学术讲座计算表格（研一）"/>
      <sheetName val="【计算】学术讲座计算表格（研二三）"/>
      <sheetName val="【计算】实践讲座表格"/>
      <sheetName val="【汇总】班级学术加分总表（参考）"/>
      <sheetName val="【信息】学术讲座"/>
      <sheetName val="【信息】实践讲座"/>
    </sheetNames>
    <sheetDataSet>
      <sheetData sheetId="0"/>
      <sheetData sheetId="1"/>
      <sheetData sheetId="2"/>
      <sheetData sheetId="3">
        <row r="2">
          <cell r="A2" t="str">
            <v>学号</v>
          </cell>
          <cell r="B2" t="str">
            <v>姓名</v>
          </cell>
          <cell r="C2" t="str">
            <v>学术讲座加分</v>
          </cell>
          <cell r="D2" t="str">
            <v>实践讲座加分</v>
          </cell>
          <cell r="E2" t="str">
            <v>学术节加分（征文、案例、知识竞答）</v>
          </cell>
        </row>
        <row r="3">
          <cell r="A3" t="str">
            <v>223120202022</v>
          </cell>
          <cell r="B3" t="str">
            <v>周宇佳</v>
          </cell>
          <cell r="C3">
            <v>-0.1</v>
          </cell>
          <cell r="D3">
            <v>0</v>
          </cell>
          <cell r="E3">
            <v>0</v>
          </cell>
        </row>
        <row r="4">
          <cell r="A4" t="str">
            <v>223120202027</v>
          </cell>
          <cell r="B4" t="str">
            <v>周福彤</v>
          </cell>
          <cell r="C4">
            <v>0.2</v>
          </cell>
          <cell r="D4">
            <v>0</v>
          </cell>
          <cell r="E4">
            <v>0.4</v>
          </cell>
        </row>
        <row r="5">
          <cell r="A5" t="str">
            <v>223120202020</v>
          </cell>
          <cell r="B5" t="str">
            <v>甄雨阳</v>
          </cell>
          <cell r="C5">
            <v>0.5</v>
          </cell>
          <cell r="D5">
            <v>0</v>
          </cell>
          <cell r="E5">
            <v>0</v>
          </cell>
        </row>
        <row r="6">
          <cell r="A6" t="str">
            <v>223120202041</v>
          </cell>
          <cell r="B6" t="str">
            <v>张馨之</v>
          </cell>
          <cell r="C6">
            <v>0.6</v>
          </cell>
          <cell r="D6">
            <v>0</v>
          </cell>
          <cell r="E6">
            <v>0</v>
          </cell>
        </row>
        <row r="7">
          <cell r="A7" t="str">
            <v>223120202001</v>
          </cell>
          <cell r="B7" t="str">
            <v>张馨怡</v>
          </cell>
          <cell r="C7">
            <v>0.9</v>
          </cell>
          <cell r="D7">
            <v>0.2</v>
          </cell>
          <cell r="E7">
            <v>0</v>
          </cell>
        </row>
        <row r="8">
          <cell r="A8" t="str">
            <v>223120202025</v>
          </cell>
          <cell r="B8" t="str">
            <v>臧珂</v>
          </cell>
          <cell r="C8">
            <v>1.1000000000000001</v>
          </cell>
          <cell r="D8">
            <v>0</v>
          </cell>
          <cell r="E8">
            <v>0</v>
          </cell>
        </row>
        <row r="9">
          <cell r="A9" t="str">
            <v>223120202033</v>
          </cell>
          <cell r="B9" t="str">
            <v>尹文倩</v>
          </cell>
          <cell r="C9">
            <v>0.3</v>
          </cell>
          <cell r="D9">
            <v>0</v>
          </cell>
          <cell r="E9">
            <v>0</v>
          </cell>
        </row>
        <row r="10">
          <cell r="A10" t="str">
            <v>223120202002</v>
          </cell>
          <cell r="B10" t="str">
            <v>杨卓雅</v>
          </cell>
          <cell r="C10">
            <v>0.6</v>
          </cell>
          <cell r="D10">
            <v>0.4</v>
          </cell>
          <cell r="E10">
            <v>0</v>
          </cell>
        </row>
        <row r="11">
          <cell r="A11" t="str">
            <v>223120202040</v>
          </cell>
          <cell r="B11" t="str">
            <v>杨钰钰</v>
          </cell>
          <cell r="C11">
            <v>1.6</v>
          </cell>
          <cell r="D11">
            <v>0.6</v>
          </cell>
          <cell r="E11">
            <v>1.2</v>
          </cell>
        </row>
        <row r="12">
          <cell r="A12" t="str">
            <v>223120202016</v>
          </cell>
          <cell r="B12" t="str">
            <v>熊之欢</v>
          </cell>
          <cell r="C12">
            <v>1.7</v>
          </cell>
          <cell r="D12">
            <v>0.2</v>
          </cell>
          <cell r="E12">
            <v>0.2</v>
          </cell>
        </row>
        <row r="13">
          <cell r="A13" t="str">
            <v>223120202035</v>
          </cell>
          <cell r="B13" t="str">
            <v>谢冰凝</v>
          </cell>
          <cell r="C13">
            <v>1.3</v>
          </cell>
          <cell r="D13">
            <v>0.2</v>
          </cell>
          <cell r="E13">
            <v>0.4</v>
          </cell>
        </row>
        <row r="14">
          <cell r="A14" t="str">
            <v>223120202007</v>
          </cell>
          <cell r="B14" t="str">
            <v>肖瑶</v>
          </cell>
          <cell r="C14">
            <v>0.6</v>
          </cell>
          <cell r="D14">
            <v>0.4</v>
          </cell>
          <cell r="E14">
            <v>0.2</v>
          </cell>
        </row>
        <row r="15">
          <cell r="A15" t="str">
            <v>222120202031</v>
          </cell>
          <cell r="B15" t="str">
            <v>席晨</v>
          </cell>
          <cell r="C15">
            <v>1.1000000000000001</v>
          </cell>
          <cell r="D15">
            <v>0.2</v>
          </cell>
          <cell r="E15">
            <v>0.2</v>
          </cell>
        </row>
        <row r="16">
          <cell r="A16" t="str">
            <v>223120202037</v>
          </cell>
          <cell r="B16" t="str">
            <v>伍采蝶</v>
          </cell>
          <cell r="C16">
            <v>0</v>
          </cell>
          <cell r="D16">
            <v>0</v>
          </cell>
          <cell r="E16">
            <v>1.2</v>
          </cell>
        </row>
        <row r="17">
          <cell r="A17" t="str">
            <v>223120202008</v>
          </cell>
          <cell r="B17" t="str">
            <v>王志恒</v>
          </cell>
          <cell r="C17">
            <v>0.5</v>
          </cell>
          <cell r="D17">
            <v>0</v>
          </cell>
          <cell r="E17">
            <v>0</v>
          </cell>
        </row>
        <row r="18">
          <cell r="A18" t="str">
            <v>223120202042</v>
          </cell>
          <cell r="B18" t="str">
            <v>王玉宁</v>
          </cell>
          <cell r="C18">
            <v>1.1000000000000001</v>
          </cell>
          <cell r="D18">
            <v>0</v>
          </cell>
          <cell r="E18">
            <v>0.2</v>
          </cell>
        </row>
        <row r="19">
          <cell r="A19" t="str">
            <v>223120202012</v>
          </cell>
          <cell r="B19" t="str">
            <v>王妍玲</v>
          </cell>
          <cell r="C19">
            <v>1.1000000000000001</v>
          </cell>
          <cell r="D19">
            <v>0</v>
          </cell>
          <cell r="E19">
            <v>0</v>
          </cell>
        </row>
        <row r="20">
          <cell r="A20" t="str">
            <v>223120202014</v>
          </cell>
          <cell r="B20" t="str">
            <v>王婷玉</v>
          </cell>
          <cell r="C20">
            <v>1.6</v>
          </cell>
          <cell r="D20">
            <v>0.4</v>
          </cell>
          <cell r="E20">
            <v>0.2</v>
          </cell>
        </row>
        <row r="21">
          <cell r="A21" t="str">
            <v>223120202018</v>
          </cell>
          <cell r="B21" t="str">
            <v>王嘉欣</v>
          </cell>
          <cell r="C21">
            <v>1.9</v>
          </cell>
          <cell r="D21">
            <v>0.6</v>
          </cell>
          <cell r="E21">
            <v>0.6</v>
          </cell>
        </row>
        <row r="22">
          <cell r="A22" t="str">
            <v>223120202021</v>
          </cell>
          <cell r="B22" t="str">
            <v>王佳芮</v>
          </cell>
          <cell r="C22">
            <v>0.5</v>
          </cell>
          <cell r="D22">
            <v>0</v>
          </cell>
          <cell r="E22">
            <v>0.2</v>
          </cell>
        </row>
        <row r="23">
          <cell r="A23" t="str">
            <v>223120202011</v>
          </cell>
          <cell r="B23" t="str">
            <v>王奡斓</v>
          </cell>
          <cell r="C23">
            <v>1.2</v>
          </cell>
          <cell r="D23">
            <v>0.2</v>
          </cell>
          <cell r="E23">
            <v>0.4</v>
          </cell>
        </row>
        <row r="24">
          <cell r="A24" t="str">
            <v>223120202009</v>
          </cell>
          <cell r="B24" t="str">
            <v>苏玉欣</v>
          </cell>
          <cell r="C24">
            <v>0.6</v>
          </cell>
          <cell r="D24">
            <v>0.2</v>
          </cell>
          <cell r="E24">
            <v>0</v>
          </cell>
        </row>
        <row r="25">
          <cell r="A25" t="str">
            <v>223120202043</v>
          </cell>
          <cell r="B25" t="str">
            <v>宋雨洁</v>
          </cell>
          <cell r="C25">
            <v>0.9</v>
          </cell>
          <cell r="D25">
            <v>0.2</v>
          </cell>
          <cell r="E25">
            <v>0.2</v>
          </cell>
        </row>
        <row r="26">
          <cell r="A26" t="str">
            <v>223120202038</v>
          </cell>
          <cell r="B26" t="str">
            <v>牟晓芳</v>
          </cell>
          <cell r="C26">
            <v>0.8</v>
          </cell>
          <cell r="D26">
            <v>0.2</v>
          </cell>
          <cell r="E26">
            <v>0.2</v>
          </cell>
        </row>
        <row r="27">
          <cell r="A27" t="str">
            <v>223120202036</v>
          </cell>
          <cell r="B27" t="str">
            <v>马若彤</v>
          </cell>
          <cell r="C27">
            <v>1.3</v>
          </cell>
          <cell r="D27">
            <v>0.2</v>
          </cell>
          <cell r="E27">
            <v>0.4</v>
          </cell>
        </row>
        <row r="28">
          <cell r="A28" t="str">
            <v>223120202024</v>
          </cell>
          <cell r="B28" t="str">
            <v>罗淇心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223120202029</v>
          </cell>
          <cell r="B29" t="str">
            <v>刘洋洲</v>
          </cell>
          <cell r="C29">
            <v>0.8</v>
          </cell>
          <cell r="D29">
            <v>0.2</v>
          </cell>
          <cell r="E29">
            <v>2.2000000000000002</v>
          </cell>
        </row>
        <row r="30">
          <cell r="A30" t="str">
            <v>223120202039</v>
          </cell>
          <cell r="B30" t="str">
            <v>刘新祺</v>
          </cell>
          <cell r="C30">
            <v>1.7</v>
          </cell>
          <cell r="D30">
            <v>0.2</v>
          </cell>
          <cell r="E30">
            <v>0</v>
          </cell>
        </row>
        <row r="31">
          <cell r="A31" t="str">
            <v>223120202010</v>
          </cell>
          <cell r="B31" t="str">
            <v>刘梦</v>
          </cell>
          <cell r="C31">
            <v>1.3</v>
          </cell>
          <cell r="D31">
            <v>0.4</v>
          </cell>
          <cell r="E31">
            <v>0</v>
          </cell>
        </row>
        <row r="32">
          <cell r="A32" t="str">
            <v>223120202017</v>
          </cell>
          <cell r="B32" t="str">
            <v>林依君</v>
          </cell>
          <cell r="C32">
            <v>1.4</v>
          </cell>
          <cell r="D32">
            <v>0.6</v>
          </cell>
          <cell r="E32">
            <v>2</v>
          </cell>
        </row>
        <row r="33">
          <cell r="A33" t="str">
            <v>223120202034</v>
          </cell>
          <cell r="B33" t="str">
            <v>林晓洁</v>
          </cell>
          <cell r="C33">
            <v>0.6</v>
          </cell>
          <cell r="D33">
            <v>0</v>
          </cell>
          <cell r="E33">
            <v>0</v>
          </cell>
        </row>
        <row r="34">
          <cell r="A34" t="str">
            <v>223120202015</v>
          </cell>
          <cell r="B34" t="str">
            <v>林士艇</v>
          </cell>
          <cell r="C34">
            <v>0.3</v>
          </cell>
          <cell r="D34">
            <v>0</v>
          </cell>
          <cell r="E34">
            <v>0</v>
          </cell>
        </row>
        <row r="35">
          <cell r="A35" t="str">
            <v>223120202006</v>
          </cell>
          <cell r="B35" t="str">
            <v>李学英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223120202045</v>
          </cell>
          <cell r="B36" t="str">
            <v>兰畅</v>
          </cell>
          <cell r="C36">
            <v>0.4</v>
          </cell>
          <cell r="D36">
            <v>0</v>
          </cell>
          <cell r="E36">
            <v>0</v>
          </cell>
        </row>
        <row r="37">
          <cell r="A37" t="str">
            <v>223120202030</v>
          </cell>
          <cell r="B37" t="str">
            <v>蒋悦雯</v>
          </cell>
          <cell r="C37">
            <v>1.1000000000000001</v>
          </cell>
          <cell r="D37">
            <v>0.4</v>
          </cell>
          <cell r="E37">
            <v>0</v>
          </cell>
        </row>
        <row r="38">
          <cell r="A38" t="str">
            <v>223120202003</v>
          </cell>
          <cell r="B38" t="str">
            <v>姜晨旭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223120202026</v>
          </cell>
          <cell r="B39" t="str">
            <v>季晓丹</v>
          </cell>
          <cell r="C39">
            <v>1.6</v>
          </cell>
          <cell r="D39">
            <v>0.8</v>
          </cell>
          <cell r="E39">
            <v>0.2</v>
          </cell>
        </row>
        <row r="40">
          <cell r="A40" t="str">
            <v>223120202023</v>
          </cell>
          <cell r="B40" t="str">
            <v>黄云蔚</v>
          </cell>
          <cell r="C40">
            <v>0</v>
          </cell>
          <cell r="D40">
            <v>0.4</v>
          </cell>
          <cell r="E40">
            <v>0</v>
          </cell>
        </row>
        <row r="41">
          <cell r="A41" t="str">
            <v>223120202013</v>
          </cell>
          <cell r="B41" t="str">
            <v>郝时雨</v>
          </cell>
          <cell r="C41">
            <v>1.1000000000000001</v>
          </cell>
          <cell r="D41">
            <v>0.2</v>
          </cell>
          <cell r="E41">
            <v>0.2</v>
          </cell>
        </row>
        <row r="42">
          <cell r="A42" t="str">
            <v>223120202004</v>
          </cell>
          <cell r="B42" t="str">
            <v>郭畅</v>
          </cell>
          <cell r="C42">
            <v>0.5</v>
          </cell>
          <cell r="D42">
            <v>0.2</v>
          </cell>
          <cell r="E42">
            <v>0</v>
          </cell>
        </row>
        <row r="43">
          <cell r="A43" t="str">
            <v>223120202028</v>
          </cell>
          <cell r="B43" t="str">
            <v>丁梦伟</v>
          </cell>
          <cell r="C43">
            <v>1.3</v>
          </cell>
          <cell r="D43">
            <v>0.2</v>
          </cell>
          <cell r="E43">
            <v>0</v>
          </cell>
        </row>
        <row r="44">
          <cell r="A44" t="str">
            <v>223120202032</v>
          </cell>
          <cell r="B44" t="str">
            <v>翟永杰</v>
          </cell>
          <cell r="C44">
            <v>1</v>
          </cell>
          <cell r="D44">
            <v>0.2</v>
          </cell>
          <cell r="E44">
            <v>0</v>
          </cell>
        </row>
        <row r="45">
          <cell r="A45" t="str">
            <v>223120202005</v>
          </cell>
          <cell r="B45" t="str">
            <v>成国文</v>
          </cell>
          <cell r="C45">
            <v>0.2</v>
          </cell>
          <cell r="D45">
            <v>0</v>
          </cell>
          <cell r="E45">
            <v>0</v>
          </cell>
        </row>
        <row r="46">
          <cell r="A46" t="str">
            <v>223120202044</v>
          </cell>
          <cell r="B46" t="str">
            <v>陈鸿</v>
          </cell>
          <cell r="C46">
            <v>0.2</v>
          </cell>
          <cell r="D46">
            <v>0</v>
          </cell>
          <cell r="E46">
            <v>0</v>
          </cell>
        </row>
        <row r="47">
          <cell r="A47" t="str">
            <v>223120202019</v>
          </cell>
          <cell r="B47" t="str">
            <v>陈彩</v>
          </cell>
          <cell r="C47">
            <v>0.5</v>
          </cell>
          <cell r="D47">
            <v>0.2</v>
          </cell>
          <cell r="E47">
            <v>0.2</v>
          </cell>
        </row>
        <row r="48">
          <cell r="A48" t="str">
            <v>223120202031</v>
          </cell>
          <cell r="B48" t="str">
            <v>卞子辰</v>
          </cell>
          <cell r="C48">
            <v>1.2</v>
          </cell>
          <cell r="D48">
            <v>0.8</v>
          </cell>
          <cell r="E48">
            <v>0.6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姓名</v>
          </cell>
          <cell r="B1" t="str">
            <v>部门</v>
          </cell>
          <cell r="C1" t="str">
            <v>班级</v>
          </cell>
          <cell r="D1" t="str">
            <v>学号</v>
          </cell>
          <cell r="E1" t="str">
            <v>加分</v>
          </cell>
        </row>
        <row r="2">
          <cell r="A2" t="str">
            <v>徐小清</v>
          </cell>
          <cell r="B2" t="str">
            <v>学术实践部</v>
          </cell>
          <cell r="C2">
            <v>2203</v>
          </cell>
          <cell r="D2" t="str">
            <v>2221202Z5017</v>
          </cell>
          <cell r="E2">
            <v>0.2</v>
          </cell>
        </row>
        <row r="3">
          <cell r="A3" t="str">
            <v>王婷玉</v>
          </cell>
          <cell r="B3" t="str">
            <v>学术实践部</v>
          </cell>
          <cell r="C3">
            <v>2302</v>
          </cell>
          <cell r="D3" t="str">
            <v>223120202014</v>
          </cell>
          <cell r="E3">
            <v>0.2</v>
          </cell>
        </row>
        <row r="4">
          <cell r="A4" t="str">
            <v>季晓丹</v>
          </cell>
          <cell r="B4" t="str">
            <v>学术实践部</v>
          </cell>
          <cell r="C4">
            <v>2302</v>
          </cell>
          <cell r="D4" t="str">
            <v>223120202026</v>
          </cell>
          <cell r="E4">
            <v>0.2</v>
          </cell>
        </row>
        <row r="5">
          <cell r="A5" t="str">
            <v>王嘉欣</v>
          </cell>
          <cell r="B5" t="str">
            <v>学术实践部</v>
          </cell>
          <cell r="C5">
            <v>2302</v>
          </cell>
          <cell r="D5" t="str">
            <v>223120202018</v>
          </cell>
          <cell r="E5">
            <v>0.2</v>
          </cell>
        </row>
        <row r="6">
          <cell r="A6" t="str">
            <v>廖科</v>
          </cell>
          <cell r="B6" t="str">
            <v>学术实践部</v>
          </cell>
          <cell r="C6">
            <v>2303</v>
          </cell>
          <cell r="D6" t="str">
            <v>233120203001</v>
          </cell>
          <cell r="E6">
            <v>0.2</v>
          </cell>
        </row>
        <row r="7">
          <cell r="A7" t="str">
            <v>商珂</v>
          </cell>
          <cell r="B7" t="str">
            <v>学术实践部</v>
          </cell>
          <cell r="C7">
            <v>2303</v>
          </cell>
          <cell r="D7" t="str">
            <v>2231202Z2022</v>
          </cell>
          <cell r="E7">
            <v>0.2</v>
          </cell>
        </row>
        <row r="8">
          <cell r="A8" t="str">
            <v>曾嫣</v>
          </cell>
          <cell r="B8" t="str">
            <v>学术实践部</v>
          </cell>
          <cell r="C8">
            <v>2303</v>
          </cell>
          <cell r="D8" t="str">
            <v>223120203013</v>
          </cell>
          <cell r="E8">
            <v>0.2</v>
          </cell>
        </row>
        <row r="9">
          <cell r="A9" t="str">
            <v>高佩欣</v>
          </cell>
          <cell r="B9" t="str">
            <v>新青年媒体部</v>
          </cell>
          <cell r="C9">
            <v>2203</v>
          </cell>
          <cell r="D9" t="str">
            <v>2221202Z2015</v>
          </cell>
          <cell r="E9">
            <v>0.2</v>
          </cell>
        </row>
        <row r="10">
          <cell r="A10" t="str">
            <v>王奡斓</v>
          </cell>
          <cell r="B10" t="str">
            <v>新青年媒体部</v>
          </cell>
          <cell r="C10" t="str">
            <v>2302</v>
          </cell>
          <cell r="D10" t="str">
            <v>223120202011</v>
          </cell>
          <cell r="E10">
            <v>0.2</v>
          </cell>
        </row>
        <row r="11">
          <cell r="A11" t="str">
            <v>周妍希</v>
          </cell>
          <cell r="B11" t="str">
            <v>新青年媒体部</v>
          </cell>
          <cell r="C11" t="str">
            <v>2203</v>
          </cell>
          <cell r="D11" t="str">
            <v>2221202Z2003</v>
          </cell>
          <cell r="E11">
            <v>0.2</v>
          </cell>
        </row>
        <row r="12">
          <cell r="A12" t="str">
            <v>郝时雨</v>
          </cell>
          <cell r="B12" t="str">
            <v>新青年媒体部</v>
          </cell>
          <cell r="C12" t="str">
            <v>2302</v>
          </cell>
          <cell r="D12" t="str">
            <v>223120202013</v>
          </cell>
          <cell r="E12">
            <v>0.2</v>
          </cell>
        </row>
        <row r="13">
          <cell r="A13" t="str">
            <v>景健婷</v>
          </cell>
          <cell r="B13" t="str">
            <v>新青年媒体部</v>
          </cell>
          <cell r="C13" t="str">
            <v>2304</v>
          </cell>
          <cell r="D13" t="str">
            <v>2231202Z5016</v>
          </cell>
          <cell r="E13">
            <v>0.2</v>
          </cell>
        </row>
        <row r="14">
          <cell r="A14" t="str">
            <v>马潇雨</v>
          </cell>
          <cell r="B14" t="str">
            <v>新青年媒体部</v>
          </cell>
          <cell r="C14" t="str">
            <v>2303</v>
          </cell>
          <cell r="D14" t="str">
            <v>2231202Z2014</v>
          </cell>
          <cell r="E14">
            <v>0.2</v>
          </cell>
        </row>
        <row r="15">
          <cell r="A15" t="str">
            <v>熊之欢</v>
          </cell>
          <cell r="B15" t="str">
            <v>新青年媒体部</v>
          </cell>
          <cell r="C15" t="str">
            <v>2302</v>
          </cell>
          <cell r="D15" t="str">
            <v>223120202016</v>
          </cell>
          <cell r="E15">
            <v>0.2</v>
          </cell>
        </row>
        <row r="16">
          <cell r="A16" t="str">
            <v>蒋悦雯</v>
          </cell>
          <cell r="B16" t="str">
            <v>新青年媒体部</v>
          </cell>
          <cell r="C16" t="str">
            <v>2302</v>
          </cell>
          <cell r="D16" t="str">
            <v>223120202030</v>
          </cell>
          <cell r="E16">
            <v>0.2</v>
          </cell>
        </row>
        <row r="17">
          <cell r="A17" t="str">
            <v>况鲜洁</v>
          </cell>
          <cell r="B17" t="str">
            <v>组织部</v>
          </cell>
          <cell r="C17">
            <v>2201</v>
          </cell>
          <cell r="D17" t="str">
            <v>222120203008</v>
          </cell>
          <cell r="E17">
            <v>0.2</v>
          </cell>
        </row>
        <row r="18">
          <cell r="A18" t="str">
            <v>谭亚男</v>
          </cell>
          <cell r="B18" t="str">
            <v>组织部</v>
          </cell>
          <cell r="C18">
            <v>2303</v>
          </cell>
          <cell r="D18" t="str">
            <v>2231202Z2007</v>
          </cell>
          <cell r="E18">
            <v>0.2</v>
          </cell>
        </row>
        <row r="19">
          <cell r="A19" t="str">
            <v>邓远梅</v>
          </cell>
          <cell r="B19" t="str">
            <v>组织部</v>
          </cell>
          <cell r="C19">
            <v>2303</v>
          </cell>
          <cell r="D19" t="str">
            <v>223120203008</v>
          </cell>
          <cell r="E19">
            <v>0.2</v>
          </cell>
        </row>
        <row r="20">
          <cell r="A20" t="str">
            <v>陈彩</v>
          </cell>
          <cell r="B20" t="str">
            <v>组织部</v>
          </cell>
          <cell r="C20">
            <v>2302</v>
          </cell>
          <cell r="D20" t="str">
            <v>223120202019</v>
          </cell>
          <cell r="E20">
            <v>0.2</v>
          </cell>
        </row>
        <row r="21">
          <cell r="A21" t="str">
            <v>刘梦</v>
          </cell>
          <cell r="B21" t="str">
            <v>组织部</v>
          </cell>
          <cell r="C21">
            <v>2302</v>
          </cell>
          <cell r="D21" t="str">
            <v>223120202010</v>
          </cell>
          <cell r="E21">
            <v>0.2</v>
          </cell>
        </row>
        <row r="22">
          <cell r="A22" t="str">
            <v>董洁</v>
          </cell>
          <cell r="B22" t="str">
            <v>组织部</v>
          </cell>
          <cell r="C22">
            <v>2304</v>
          </cell>
          <cell r="D22" t="str">
            <v>2231202Z5009</v>
          </cell>
          <cell r="E22">
            <v>0.2</v>
          </cell>
        </row>
        <row r="23">
          <cell r="A23" t="str">
            <v>刘新祺</v>
          </cell>
          <cell r="B23" t="str">
            <v>组织部</v>
          </cell>
          <cell r="C23">
            <v>2302</v>
          </cell>
          <cell r="D23" t="str">
            <v>223120202039</v>
          </cell>
          <cell r="E23">
            <v>0.2</v>
          </cell>
        </row>
        <row r="24">
          <cell r="A24" t="str">
            <v>陈润昱</v>
          </cell>
          <cell r="B24" t="str">
            <v>综合部</v>
          </cell>
          <cell r="C24">
            <v>2303</v>
          </cell>
          <cell r="D24" t="str">
            <v>2231202Z2009</v>
          </cell>
          <cell r="E24">
            <v>0.2</v>
          </cell>
        </row>
        <row r="25">
          <cell r="A25" t="str">
            <v>陈毓</v>
          </cell>
          <cell r="B25" t="str">
            <v>综合部</v>
          </cell>
          <cell r="C25">
            <v>2304</v>
          </cell>
          <cell r="D25" t="str">
            <v>2231202Z5006</v>
          </cell>
          <cell r="E25">
            <v>0.2</v>
          </cell>
        </row>
        <row r="26">
          <cell r="A26" t="str">
            <v>兰畅</v>
          </cell>
          <cell r="B26" t="str">
            <v>综合部</v>
          </cell>
          <cell r="C26">
            <v>2302</v>
          </cell>
          <cell r="D26" t="str">
            <v>223120202045</v>
          </cell>
          <cell r="E26">
            <v>0.2</v>
          </cell>
        </row>
        <row r="27">
          <cell r="A27" t="str">
            <v>刘赟</v>
          </cell>
          <cell r="B27" t="str">
            <v>综合部</v>
          </cell>
          <cell r="C27">
            <v>2304</v>
          </cell>
          <cell r="D27" t="str">
            <v>2231202Z9009</v>
          </cell>
          <cell r="E27">
            <v>0.2</v>
          </cell>
        </row>
        <row r="28">
          <cell r="A28" t="str">
            <v>庞欣</v>
          </cell>
          <cell r="B28" t="str">
            <v>综合部</v>
          </cell>
          <cell r="C28">
            <v>2304</v>
          </cell>
          <cell r="D28" t="str">
            <v>2231202Z9013</v>
          </cell>
          <cell r="E28">
            <v>0.2</v>
          </cell>
        </row>
        <row r="29">
          <cell r="A29" t="str">
            <v>张景行</v>
          </cell>
          <cell r="B29" t="str">
            <v>综合部</v>
          </cell>
          <cell r="C29">
            <v>2301</v>
          </cell>
          <cell r="D29" t="str">
            <v>2231201Z5030</v>
          </cell>
          <cell r="E29">
            <v>0.2</v>
          </cell>
        </row>
        <row r="30">
          <cell r="A30" t="str">
            <v>段昊岑</v>
          </cell>
          <cell r="B30" t="str">
            <v>文体部</v>
          </cell>
          <cell r="C30">
            <v>2201</v>
          </cell>
          <cell r="D30">
            <v>222120203009</v>
          </cell>
          <cell r="E30">
            <v>0.2</v>
          </cell>
        </row>
        <row r="31">
          <cell r="A31" t="str">
            <v>王馨雪</v>
          </cell>
          <cell r="B31" t="str">
            <v>文体部</v>
          </cell>
          <cell r="C31">
            <v>2203</v>
          </cell>
          <cell r="D31">
            <v>222120204003</v>
          </cell>
          <cell r="E31">
            <v>0.2</v>
          </cell>
        </row>
        <row r="32">
          <cell r="A32" t="str">
            <v>林士艇</v>
          </cell>
          <cell r="B32" t="str">
            <v>文体部</v>
          </cell>
          <cell r="C32">
            <v>2302</v>
          </cell>
          <cell r="D32">
            <v>223120202015</v>
          </cell>
          <cell r="E32">
            <v>0.2</v>
          </cell>
        </row>
        <row r="33">
          <cell r="A33" t="str">
            <v>袁翰孜</v>
          </cell>
          <cell r="B33" t="str">
            <v>文体部</v>
          </cell>
          <cell r="C33">
            <v>2304</v>
          </cell>
          <cell r="D33" t="str">
            <v>2231202Z5010</v>
          </cell>
          <cell r="E33">
            <v>0.2</v>
          </cell>
        </row>
        <row r="34">
          <cell r="A34" t="str">
            <v>徐千千</v>
          </cell>
          <cell r="B34" t="str">
            <v>文体部</v>
          </cell>
          <cell r="C34">
            <v>2304</v>
          </cell>
          <cell r="D34" t="str">
            <v>2231202Z5005</v>
          </cell>
          <cell r="E34">
            <v>0.2</v>
          </cell>
        </row>
        <row r="35">
          <cell r="A35" t="str">
            <v>杨丽芸</v>
          </cell>
          <cell r="B35" t="str">
            <v>文体部</v>
          </cell>
          <cell r="C35">
            <v>2303</v>
          </cell>
          <cell r="D35" t="str">
            <v>2231202Z2019</v>
          </cell>
          <cell r="E35">
            <v>0.2</v>
          </cell>
        </row>
        <row r="36">
          <cell r="A36" t="str">
            <v>郭雨欣</v>
          </cell>
          <cell r="B36" t="str">
            <v>文体部</v>
          </cell>
          <cell r="C36">
            <v>2301</v>
          </cell>
          <cell r="D36" t="str">
            <v>2231201Z5023</v>
          </cell>
          <cell r="E36">
            <v>0.2</v>
          </cell>
        </row>
        <row r="37">
          <cell r="A37" t="str">
            <v>徐大为</v>
          </cell>
          <cell r="B37" t="str">
            <v>文体部</v>
          </cell>
          <cell r="C37">
            <v>2304</v>
          </cell>
          <cell r="D37" t="str">
            <v>2231202Z9015</v>
          </cell>
          <cell r="E37">
            <v>0.2</v>
          </cell>
        </row>
        <row r="38">
          <cell r="A38" t="str">
            <v>董静怡</v>
          </cell>
          <cell r="B38" t="str">
            <v>无</v>
          </cell>
          <cell r="C38">
            <v>2201</v>
          </cell>
          <cell r="D38" t="str">
            <v>2221201Z5029</v>
          </cell>
          <cell r="E38">
            <v>0.2</v>
          </cell>
        </row>
        <row r="39">
          <cell r="A39" t="str">
            <v>付艳</v>
          </cell>
          <cell r="B39" t="str">
            <v>无</v>
          </cell>
          <cell r="C39">
            <v>2201</v>
          </cell>
          <cell r="D39" t="str">
            <v>222120203006</v>
          </cell>
          <cell r="E39">
            <v>0.2</v>
          </cell>
        </row>
        <row r="40">
          <cell r="A40" t="str">
            <v>文鑫</v>
          </cell>
          <cell r="B40" t="str">
            <v>无</v>
          </cell>
          <cell r="C40">
            <v>2201</v>
          </cell>
          <cell r="D40" t="str">
            <v>2221201Z5007</v>
          </cell>
          <cell r="E40">
            <v>0.2</v>
          </cell>
        </row>
        <row r="41">
          <cell r="A41" t="str">
            <v>陈子荻</v>
          </cell>
          <cell r="B41" t="str">
            <v>无</v>
          </cell>
          <cell r="C41">
            <v>2201</v>
          </cell>
          <cell r="D41" t="str">
            <v>222120203003</v>
          </cell>
          <cell r="E41">
            <v>0.2</v>
          </cell>
        </row>
        <row r="42">
          <cell r="A42" t="str">
            <v>王子美</v>
          </cell>
          <cell r="B42" t="str">
            <v>无</v>
          </cell>
          <cell r="C42">
            <v>2201</v>
          </cell>
          <cell r="D42" t="str">
            <v>222120203301</v>
          </cell>
          <cell r="E42">
            <v>0.2</v>
          </cell>
        </row>
        <row r="43">
          <cell r="A43" t="str">
            <v>曾驰斌</v>
          </cell>
          <cell r="B43" t="str">
            <v>无</v>
          </cell>
          <cell r="C43">
            <v>2201</v>
          </cell>
          <cell r="D43" t="str">
            <v>2221201Z5008</v>
          </cell>
          <cell r="E43">
            <v>0.2</v>
          </cell>
        </row>
        <row r="44">
          <cell r="A44" t="str">
            <v>宋维平</v>
          </cell>
          <cell r="B44" t="str">
            <v>无</v>
          </cell>
          <cell r="C44">
            <v>2201</v>
          </cell>
          <cell r="D44" t="str">
            <v>2221201Z5010</v>
          </cell>
          <cell r="E44">
            <v>0.2</v>
          </cell>
        </row>
        <row r="45">
          <cell r="A45" t="str">
            <v>崔文昕</v>
          </cell>
          <cell r="B45" t="str">
            <v>无</v>
          </cell>
          <cell r="C45">
            <v>2201</v>
          </cell>
          <cell r="D45" t="str">
            <v>222120203013</v>
          </cell>
          <cell r="E45">
            <v>0.2</v>
          </cell>
        </row>
        <row r="46">
          <cell r="A46" t="str">
            <v>刘杰文</v>
          </cell>
          <cell r="B46" t="str">
            <v>无</v>
          </cell>
          <cell r="C46">
            <v>2202</v>
          </cell>
          <cell r="D46" t="str">
            <v>222120202001</v>
          </cell>
          <cell r="E46">
            <v>0.2</v>
          </cell>
        </row>
        <row r="47">
          <cell r="A47" t="str">
            <v>唐伟宏</v>
          </cell>
          <cell r="B47" t="str">
            <v>无</v>
          </cell>
          <cell r="C47">
            <v>2202</v>
          </cell>
          <cell r="D47" t="str">
            <v>222120202002</v>
          </cell>
          <cell r="E47">
            <v>0.2</v>
          </cell>
        </row>
        <row r="48">
          <cell r="A48" t="str">
            <v>李宁</v>
          </cell>
          <cell r="B48" t="str">
            <v>无</v>
          </cell>
          <cell r="C48">
            <v>2202</v>
          </cell>
          <cell r="D48" t="str">
            <v>222120202005</v>
          </cell>
          <cell r="E48">
            <v>0.2</v>
          </cell>
        </row>
        <row r="49">
          <cell r="A49" t="str">
            <v>周露露</v>
          </cell>
          <cell r="B49" t="str">
            <v>无</v>
          </cell>
          <cell r="C49">
            <v>2202</v>
          </cell>
          <cell r="D49" t="str">
            <v>222120202006</v>
          </cell>
          <cell r="E49">
            <v>0.2</v>
          </cell>
        </row>
        <row r="50">
          <cell r="A50" t="str">
            <v>杜兰英</v>
          </cell>
          <cell r="B50" t="str">
            <v>无</v>
          </cell>
          <cell r="C50">
            <v>2202</v>
          </cell>
          <cell r="D50" t="str">
            <v>222120202007</v>
          </cell>
          <cell r="E50">
            <v>0.2</v>
          </cell>
        </row>
        <row r="51">
          <cell r="A51" t="str">
            <v>刘海婷</v>
          </cell>
          <cell r="B51" t="str">
            <v>无</v>
          </cell>
          <cell r="C51">
            <v>2202</v>
          </cell>
          <cell r="D51" t="str">
            <v>222120202018</v>
          </cell>
          <cell r="E51">
            <v>0.2</v>
          </cell>
        </row>
        <row r="52">
          <cell r="A52" t="str">
            <v>张艺</v>
          </cell>
          <cell r="B52" t="str">
            <v>无</v>
          </cell>
          <cell r="C52">
            <v>2202</v>
          </cell>
          <cell r="D52" t="str">
            <v>222120202010</v>
          </cell>
          <cell r="E52">
            <v>0.2</v>
          </cell>
        </row>
        <row r="53">
          <cell r="A53" t="str">
            <v>王占宇</v>
          </cell>
          <cell r="B53" t="str">
            <v>无</v>
          </cell>
          <cell r="C53">
            <v>2202</v>
          </cell>
          <cell r="D53" t="str">
            <v>222120202009</v>
          </cell>
          <cell r="E53">
            <v>0.2</v>
          </cell>
        </row>
        <row r="54">
          <cell r="A54" t="str">
            <v>丁威成</v>
          </cell>
          <cell r="B54" t="str">
            <v>无</v>
          </cell>
          <cell r="C54">
            <v>2202</v>
          </cell>
          <cell r="D54" t="str">
            <v>222120202026</v>
          </cell>
          <cell r="E54">
            <v>0.2</v>
          </cell>
        </row>
        <row r="55">
          <cell r="A55" t="str">
            <v>彭明一</v>
          </cell>
          <cell r="B55" t="str">
            <v>无</v>
          </cell>
          <cell r="C55">
            <v>2202</v>
          </cell>
          <cell r="D55" t="str">
            <v>222120202013</v>
          </cell>
          <cell r="E55">
            <v>0.2</v>
          </cell>
        </row>
        <row r="56">
          <cell r="A56" t="str">
            <v>冯玫婷</v>
          </cell>
          <cell r="B56" t="str">
            <v>无</v>
          </cell>
          <cell r="C56">
            <v>2202</v>
          </cell>
          <cell r="D56" t="str">
            <v>222120202022</v>
          </cell>
          <cell r="E56">
            <v>0.2</v>
          </cell>
        </row>
        <row r="57">
          <cell r="A57" t="str">
            <v>颉碧艳</v>
          </cell>
          <cell r="B57" t="str">
            <v>无</v>
          </cell>
          <cell r="C57">
            <v>2203</v>
          </cell>
          <cell r="D57" t="str">
            <v>2221202Z2014</v>
          </cell>
          <cell r="E57">
            <v>0.2</v>
          </cell>
        </row>
        <row r="58">
          <cell r="A58" t="str">
            <v>陈秀娟</v>
          </cell>
          <cell r="B58" t="str">
            <v>无</v>
          </cell>
          <cell r="C58">
            <v>2203</v>
          </cell>
          <cell r="D58" t="str">
            <v>2221202Z2002</v>
          </cell>
          <cell r="E58">
            <v>0.2</v>
          </cell>
        </row>
        <row r="59">
          <cell r="A59" t="str">
            <v>马怡丰</v>
          </cell>
          <cell r="B59" t="str">
            <v>无</v>
          </cell>
          <cell r="C59">
            <v>2301</v>
          </cell>
          <cell r="D59" t="str">
            <v>2231201Z5020</v>
          </cell>
          <cell r="E59">
            <v>0.2</v>
          </cell>
        </row>
        <row r="60">
          <cell r="A60" t="str">
            <v>张景翔</v>
          </cell>
          <cell r="B60" t="str">
            <v>无</v>
          </cell>
          <cell r="C60">
            <v>2301</v>
          </cell>
          <cell r="D60" t="str">
            <v>2231201Z5026</v>
          </cell>
          <cell r="E60">
            <v>0.2</v>
          </cell>
        </row>
        <row r="61">
          <cell r="A61" t="str">
            <v>王航远</v>
          </cell>
          <cell r="B61" t="str">
            <v>无</v>
          </cell>
          <cell r="C61">
            <v>2301</v>
          </cell>
          <cell r="D61" t="str">
            <v>2231201Z5012</v>
          </cell>
          <cell r="E61">
            <v>0.2</v>
          </cell>
        </row>
        <row r="62">
          <cell r="A62" t="str">
            <v>李婷婷</v>
          </cell>
          <cell r="B62" t="str">
            <v>无</v>
          </cell>
          <cell r="C62">
            <v>2301</v>
          </cell>
          <cell r="D62" t="str">
            <v>2231201Z5019</v>
          </cell>
          <cell r="E62">
            <v>0.2</v>
          </cell>
        </row>
        <row r="63">
          <cell r="A63" t="str">
            <v>樊春国</v>
          </cell>
          <cell r="B63" t="str">
            <v>无</v>
          </cell>
          <cell r="C63">
            <v>2301</v>
          </cell>
          <cell r="D63" t="str">
            <v>2231201Z5013</v>
          </cell>
          <cell r="E63">
            <v>0.2</v>
          </cell>
        </row>
        <row r="64">
          <cell r="A64" t="str">
            <v>伊娃</v>
          </cell>
          <cell r="B64" t="str">
            <v>无</v>
          </cell>
          <cell r="C64">
            <v>2301</v>
          </cell>
          <cell r="D64" t="str">
            <v>2231201Z5031</v>
          </cell>
          <cell r="E64">
            <v>0.2</v>
          </cell>
        </row>
        <row r="65">
          <cell r="A65" t="str">
            <v>王欢</v>
          </cell>
          <cell r="B65" t="str">
            <v>无</v>
          </cell>
          <cell r="C65">
            <v>2301</v>
          </cell>
          <cell r="D65" t="str">
            <v>2231201Z5029</v>
          </cell>
          <cell r="E65">
            <v>0.2</v>
          </cell>
        </row>
        <row r="66">
          <cell r="A66" t="str">
            <v>王若彤</v>
          </cell>
          <cell r="B66" t="str">
            <v>无</v>
          </cell>
          <cell r="C66">
            <v>2301</v>
          </cell>
          <cell r="D66" t="str">
            <v>2231201Z5032</v>
          </cell>
          <cell r="E66">
            <v>0.2</v>
          </cell>
        </row>
        <row r="67">
          <cell r="A67" t="str">
            <v>王姝琪</v>
          </cell>
          <cell r="B67" t="str">
            <v>无</v>
          </cell>
          <cell r="C67">
            <v>2301</v>
          </cell>
          <cell r="D67" t="str">
            <v>2231201Z5022</v>
          </cell>
          <cell r="E67">
            <v>0.2</v>
          </cell>
        </row>
        <row r="68">
          <cell r="A68" t="str">
            <v>李辰尧</v>
          </cell>
          <cell r="B68" t="str">
            <v>无</v>
          </cell>
          <cell r="C68">
            <v>2301</v>
          </cell>
          <cell r="D68" t="str">
            <v>2231201Z5011</v>
          </cell>
          <cell r="E68">
            <v>0.2</v>
          </cell>
        </row>
        <row r="69">
          <cell r="A69" t="str">
            <v>尹文倩</v>
          </cell>
          <cell r="B69" t="str">
            <v>无</v>
          </cell>
          <cell r="C69">
            <v>2302</v>
          </cell>
          <cell r="D69">
            <v>223120202033</v>
          </cell>
          <cell r="E69">
            <v>0.2</v>
          </cell>
        </row>
        <row r="70">
          <cell r="A70" t="str">
            <v>席晨</v>
          </cell>
          <cell r="B70" t="str">
            <v>无</v>
          </cell>
          <cell r="C70">
            <v>2302</v>
          </cell>
          <cell r="D70">
            <v>222120202031</v>
          </cell>
          <cell r="E70">
            <v>0.2</v>
          </cell>
        </row>
        <row r="71">
          <cell r="A71" t="str">
            <v>牟晓芳</v>
          </cell>
          <cell r="B71" t="str">
            <v>无</v>
          </cell>
          <cell r="C71">
            <v>2302</v>
          </cell>
          <cell r="D71">
            <v>223120202038</v>
          </cell>
          <cell r="E71">
            <v>0.2</v>
          </cell>
        </row>
        <row r="72">
          <cell r="A72" t="str">
            <v>张馨怡</v>
          </cell>
          <cell r="B72" t="str">
            <v>无</v>
          </cell>
          <cell r="C72">
            <v>2302</v>
          </cell>
          <cell r="D72">
            <v>223120202001</v>
          </cell>
          <cell r="E72">
            <v>0.2</v>
          </cell>
        </row>
        <row r="73">
          <cell r="A73" t="str">
            <v>郭畅</v>
          </cell>
          <cell r="B73" t="str">
            <v>无</v>
          </cell>
          <cell r="C73">
            <v>2302</v>
          </cell>
          <cell r="D73">
            <v>223120202033</v>
          </cell>
          <cell r="E73">
            <v>0.2</v>
          </cell>
        </row>
        <row r="74">
          <cell r="A74" t="str">
            <v>林晓洁</v>
          </cell>
          <cell r="B74" t="str">
            <v>无</v>
          </cell>
          <cell r="C74">
            <v>2302</v>
          </cell>
          <cell r="D74">
            <v>223120202034</v>
          </cell>
          <cell r="E74">
            <v>0.2</v>
          </cell>
        </row>
        <row r="75">
          <cell r="A75" t="str">
            <v>刘洋洲</v>
          </cell>
          <cell r="B75" t="str">
            <v>无</v>
          </cell>
          <cell r="C75">
            <v>2302</v>
          </cell>
          <cell r="D75">
            <v>223120202029</v>
          </cell>
          <cell r="E75">
            <v>0.2</v>
          </cell>
        </row>
        <row r="76">
          <cell r="A76" t="str">
            <v>陈鸿</v>
          </cell>
          <cell r="B76" t="str">
            <v>无</v>
          </cell>
          <cell r="C76">
            <v>2302</v>
          </cell>
          <cell r="D76">
            <v>223120202044</v>
          </cell>
          <cell r="E76">
            <v>0.2</v>
          </cell>
        </row>
        <row r="77">
          <cell r="A77" t="str">
            <v>翟永杰</v>
          </cell>
          <cell r="B77" t="str">
            <v>无</v>
          </cell>
          <cell r="C77">
            <v>2302</v>
          </cell>
          <cell r="D77">
            <v>223120202032</v>
          </cell>
          <cell r="E77">
            <v>0.2</v>
          </cell>
        </row>
        <row r="78">
          <cell r="A78" t="str">
            <v>林依君</v>
          </cell>
          <cell r="B78" t="str">
            <v>无</v>
          </cell>
          <cell r="C78">
            <v>2302</v>
          </cell>
          <cell r="D78">
            <v>223120202017</v>
          </cell>
          <cell r="E78">
            <v>0.2</v>
          </cell>
        </row>
        <row r="79">
          <cell r="A79" t="str">
            <v>王志恒</v>
          </cell>
          <cell r="B79" t="str">
            <v>无</v>
          </cell>
          <cell r="C79">
            <v>2302</v>
          </cell>
          <cell r="D79">
            <v>223120202028</v>
          </cell>
          <cell r="E79">
            <v>0.2</v>
          </cell>
        </row>
        <row r="80">
          <cell r="A80" t="str">
            <v>张晴</v>
          </cell>
          <cell r="B80" t="str">
            <v>无</v>
          </cell>
          <cell r="C80">
            <v>2303</v>
          </cell>
          <cell r="D80">
            <v>223120203016</v>
          </cell>
          <cell r="E80">
            <v>0.2</v>
          </cell>
        </row>
        <row r="81">
          <cell r="A81" t="str">
            <v>马琳琳</v>
          </cell>
          <cell r="B81" t="str">
            <v>无</v>
          </cell>
          <cell r="C81">
            <v>2303</v>
          </cell>
          <cell r="D81" t="str">
            <v>2231202Z2005</v>
          </cell>
          <cell r="E81">
            <v>0.2</v>
          </cell>
        </row>
        <row r="82">
          <cell r="A82" t="str">
            <v>成欢欢</v>
          </cell>
          <cell r="B82" t="str">
            <v>无</v>
          </cell>
          <cell r="C82">
            <v>2303</v>
          </cell>
          <cell r="D82">
            <v>223120203015</v>
          </cell>
          <cell r="E82">
            <v>0.2</v>
          </cell>
        </row>
        <row r="83">
          <cell r="A83" t="str">
            <v>薛博洋</v>
          </cell>
          <cell r="B83" t="str">
            <v>无</v>
          </cell>
          <cell r="C83">
            <v>2303</v>
          </cell>
          <cell r="D83">
            <v>223120203011</v>
          </cell>
          <cell r="E83">
            <v>0.2</v>
          </cell>
        </row>
        <row r="84">
          <cell r="A84" t="str">
            <v>谢丽云</v>
          </cell>
          <cell r="B84" t="str">
            <v>无</v>
          </cell>
          <cell r="C84">
            <v>2303</v>
          </cell>
          <cell r="D84" t="str">
            <v>2231202Z2010</v>
          </cell>
          <cell r="E84">
            <v>0.2</v>
          </cell>
        </row>
        <row r="85">
          <cell r="A85" t="str">
            <v>张周曼</v>
          </cell>
          <cell r="B85" t="str">
            <v>无</v>
          </cell>
          <cell r="C85">
            <v>2303</v>
          </cell>
          <cell r="D85" t="str">
            <v>2231202Z2018</v>
          </cell>
          <cell r="E85">
            <v>0.2</v>
          </cell>
        </row>
        <row r="86">
          <cell r="A86" t="str">
            <v>蔡雯雯</v>
          </cell>
          <cell r="B86" t="str">
            <v>无</v>
          </cell>
          <cell r="C86">
            <v>2303</v>
          </cell>
          <cell r="D86" t="str">
            <v>2231202Z2006</v>
          </cell>
          <cell r="E86">
            <v>0.2</v>
          </cell>
        </row>
        <row r="87">
          <cell r="A87" t="str">
            <v>欧芷泳</v>
          </cell>
          <cell r="B87" t="str">
            <v>无</v>
          </cell>
          <cell r="C87">
            <v>2303</v>
          </cell>
          <cell r="D87" t="str">
            <v>2231202Z2020</v>
          </cell>
          <cell r="E87">
            <v>0.2</v>
          </cell>
        </row>
        <row r="88">
          <cell r="A88" t="str">
            <v>耿洁</v>
          </cell>
          <cell r="B88" t="str">
            <v>无</v>
          </cell>
          <cell r="C88">
            <v>2303</v>
          </cell>
          <cell r="D88">
            <v>223120203004</v>
          </cell>
          <cell r="E88">
            <v>0.2</v>
          </cell>
        </row>
        <row r="89">
          <cell r="A89" t="str">
            <v>应东霓</v>
          </cell>
          <cell r="B89" t="str">
            <v>无</v>
          </cell>
          <cell r="C89">
            <v>2303</v>
          </cell>
          <cell r="D89" t="str">
            <v>2231202Z2016</v>
          </cell>
          <cell r="E89">
            <v>0.2</v>
          </cell>
        </row>
        <row r="90">
          <cell r="A90" t="str">
            <v>任佳慧</v>
          </cell>
          <cell r="B90" t="str">
            <v>无</v>
          </cell>
          <cell r="C90">
            <v>2303</v>
          </cell>
          <cell r="D90" t="str">
            <v>2231202Z2015</v>
          </cell>
          <cell r="E90">
            <v>0.2</v>
          </cell>
        </row>
        <row r="91">
          <cell r="A91" t="str">
            <v>张梦雅</v>
          </cell>
          <cell r="B91" t="str">
            <v>无</v>
          </cell>
          <cell r="C91">
            <v>2304</v>
          </cell>
          <cell r="D91" t="str">
            <v>2231202Z5012</v>
          </cell>
          <cell r="E91">
            <v>0.2</v>
          </cell>
        </row>
        <row r="92">
          <cell r="A92" t="str">
            <v>唐相群</v>
          </cell>
          <cell r="B92" t="str">
            <v>无</v>
          </cell>
          <cell r="C92">
            <v>2304</v>
          </cell>
          <cell r="D92" t="str">
            <v>2231202Z5011</v>
          </cell>
          <cell r="E92">
            <v>0.2</v>
          </cell>
        </row>
        <row r="93">
          <cell r="A93" t="str">
            <v>郑艺</v>
          </cell>
          <cell r="B93" t="str">
            <v>无</v>
          </cell>
          <cell r="C93">
            <v>2304</v>
          </cell>
          <cell r="D93" t="str">
            <v>2231202Z5015</v>
          </cell>
          <cell r="E93">
            <v>0.2</v>
          </cell>
        </row>
        <row r="94">
          <cell r="A94" t="str">
            <v>袁心怡</v>
          </cell>
          <cell r="B94" t="str">
            <v>无</v>
          </cell>
          <cell r="C94">
            <v>2304</v>
          </cell>
          <cell r="D94" t="str">
            <v>2231202Z5007</v>
          </cell>
          <cell r="E94">
            <v>0.2</v>
          </cell>
        </row>
        <row r="95">
          <cell r="A95" t="str">
            <v>候鸣</v>
          </cell>
          <cell r="B95" t="str">
            <v>无</v>
          </cell>
          <cell r="C95">
            <v>2304</v>
          </cell>
          <cell r="D95" t="str">
            <v>2231202z5014</v>
          </cell>
          <cell r="E95">
            <v>0.2</v>
          </cell>
        </row>
        <row r="96">
          <cell r="A96" t="str">
            <v>杨文珂</v>
          </cell>
          <cell r="B96" t="str">
            <v>无</v>
          </cell>
          <cell r="C96">
            <v>2304</v>
          </cell>
          <cell r="D96" t="str">
            <v>2231202Z9001</v>
          </cell>
          <cell r="E96">
            <v>0.2</v>
          </cell>
        </row>
        <row r="97">
          <cell r="A97" t="str">
            <v>钟天民</v>
          </cell>
          <cell r="B97" t="str">
            <v>无</v>
          </cell>
          <cell r="C97">
            <v>2304</v>
          </cell>
          <cell r="D97" t="str">
            <v>2231202Z5008</v>
          </cell>
          <cell r="E97">
            <v>0.2</v>
          </cell>
        </row>
        <row r="98">
          <cell r="A98" t="str">
            <v>刘昊奇</v>
          </cell>
          <cell r="B98" t="str">
            <v>无</v>
          </cell>
          <cell r="C98">
            <v>2304</v>
          </cell>
          <cell r="D98" t="str">
            <v>2231202Z9006</v>
          </cell>
          <cell r="E98">
            <v>0.2</v>
          </cell>
        </row>
      </sheetData>
      <sheetData sheetId="1">
        <row r="1">
          <cell r="A1" t="str">
            <v>姓名</v>
          </cell>
          <cell r="B1" t="str">
            <v>学号</v>
          </cell>
          <cell r="C1" t="str">
            <v>年级</v>
          </cell>
          <cell r="D1" t="str">
            <v>专业</v>
          </cell>
          <cell r="E1" t="str">
            <v>综测加分</v>
          </cell>
        </row>
        <row r="2">
          <cell r="A2" t="str">
            <v>张馨怡</v>
          </cell>
          <cell r="B2" t="str">
            <v>223120202001</v>
          </cell>
          <cell r="C2">
            <v>2023</v>
          </cell>
          <cell r="D2" t="str">
            <v>企业管理</v>
          </cell>
          <cell r="E2">
            <v>0.1</v>
          </cell>
        </row>
        <row r="3">
          <cell r="A3" t="str">
            <v>卞子辰</v>
          </cell>
          <cell r="B3" t="str">
            <v>223120202031</v>
          </cell>
          <cell r="C3">
            <v>2023</v>
          </cell>
          <cell r="D3" t="str">
            <v>企业管理</v>
          </cell>
          <cell r="E3">
            <v>0.1</v>
          </cell>
        </row>
        <row r="4">
          <cell r="A4" t="str">
            <v>席晨</v>
          </cell>
          <cell r="B4" t="str">
            <v>222120202031</v>
          </cell>
          <cell r="C4">
            <v>2023</v>
          </cell>
          <cell r="D4" t="str">
            <v>企业管理</v>
          </cell>
          <cell r="E4">
            <v>0.1</v>
          </cell>
        </row>
        <row r="5">
          <cell r="A5" t="str">
            <v>李燕</v>
          </cell>
          <cell r="B5" t="str">
            <v>2231202Z9007</v>
          </cell>
          <cell r="C5">
            <v>2023</v>
          </cell>
          <cell r="D5" t="str">
            <v>物流管理</v>
          </cell>
          <cell r="E5">
            <v>0.1</v>
          </cell>
        </row>
        <row r="6">
          <cell r="A6" t="str">
            <v>樊薇</v>
          </cell>
          <cell r="B6" t="str">
            <v>222120202015</v>
          </cell>
          <cell r="C6">
            <v>2022</v>
          </cell>
          <cell r="D6" t="str">
            <v>企业管理</v>
          </cell>
          <cell r="E6">
            <v>0.1</v>
          </cell>
        </row>
        <row r="7">
          <cell r="A7" t="str">
            <v>林依君</v>
          </cell>
          <cell r="B7" t="str">
            <v>223120202017</v>
          </cell>
          <cell r="C7">
            <v>2023</v>
          </cell>
          <cell r="D7" t="str">
            <v>企业管理</v>
          </cell>
          <cell r="E7">
            <v>0.1</v>
          </cell>
        </row>
        <row r="8">
          <cell r="A8" t="str">
            <v>马若彤</v>
          </cell>
          <cell r="B8" t="str">
            <v>223120202036</v>
          </cell>
          <cell r="C8">
            <v>2023</v>
          </cell>
          <cell r="D8" t="str">
            <v>企业管理</v>
          </cell>
          <cell r="E8">
            <v>0.1</v>
          </cell>
        </row>
        <row r="9">
          <cell r="A9" t="str">
            <v>汪琪</v>
          </cell>
          <cell r="B9" t="str">
            <v>2231202Z2008</v>
          </cell>
          <cell r="C9">
            <v>2023</v>
          </cell>
          <cell r="D9" t="str">
            <v>人力资源管理</v>
          </cell>
          <cell r="E9">
            <v>0.1</v>
          </cell>
        </row>
        <row r="10">
          <cell r="A10" t="str">
            <v>蔡雯雯</v>
          </cell>
          <cell r="B10" t="str">
            <v>2231202Z2006</v>
          </cell>
          <cell r="C10">
            <v>2023</v>
          </cell>
          <cell r="D10" t="str">
            <v>人力资源管理</v>
          </cell>
          <cell r="E10">
            <v>0.1</v>
          </cell>
        </row>
        <row r="11">
          <cell r="A11" t="str">
            <v>孔宇焕</v>
          </cell>
          <cell r="B11" t="str">
            <v>2231201Z5036</v>
          </cell>
          <cell r="C11">
            <v>2023</v>
          </cell>
          <cell r="D11" t="str">
            <v>大数据管理</v>
          </cell>
          <cell r="E11">
            <v>0.1</v>
          </cell>
        </row>
        <row r="12">
          <cell r="A12" t="str">
            <v>谢冰凝</v>
          </cell>
          <cell r="B12" t="str">
            <v>223120202035</v>
          </cell>
          <cell r="C12">
            <v>2023</v>
          </cell>
          <cell r="D12" t="str">
            <v>企业管理</v>
          </cell>
          <cell r="E12">
            <v>0.1</v>
          </cell>
        </row>
        <row r="13">
          <cell r="A13" t="str">
            <v>徐千千</v>
          </cell>
          <cell r="B13" t="str">
            <v>2231202Z5005</v>
          </cell>
          <cell r="C13">
            <v>2023</v>
          </cell>
          <cell r="D13" t="str">
            <v>市场营销管理</v>
          </cell>
          <cell r="E13">
            <v>0.1</v>
          </cell>
        </row>
        <row r="14">
          <cell r="A14" t="str">
            <v>庞欣</v>
          </cell>
          <cell r="B14" t="str">
            <v>2231202Z9013</v>
          </cell>
          <cell r="C14">
            <v>2023</v>
          </cell>
          <cell r="D14" t="str">
            <v>物流与供应链管理</v>
          </cell>
          <cell r="E14">
            <v>0.1</v>
          </cell>
        </row>
        <row r="15">
          <cell r="A15" t="str">
            <v>徐小清</v>
          </cell>
          <cell r="B15" t="str">
            <v>2221202Z5017</v>
          </cell>
          <cell r="C15">
            <v>2022</v>
          </cell>
          <cell r="D15" t="str">
            <v>市场营销管理</v>
          </cell>
          <cell r="E15">
            <v>0.1</v>
          </cell>
        </row>
        <row r="16">
          <cell r="A16" t="str">
            <v>马潇雨</v>
          </cell>
          <cell r="B16" t="str">
            <v>2231202Z2014</v>
          </cell>
          <cell r="C16">
            <v>2023</v>
          </cell>
          <cell r="D16" t="str">
            <v>人力资源管理</v>
          </cell>
          <cell r="E16">
            <v>0.1</v>
          </cell>
        </row>
        <row r="17">
          <cell r="A17" t="str">
            <v>周露露</v>
          </cell>
          <cell r="B17" t="str">
            <v>222120202006</v>
          </cell>
          <cell r="C17">
            <v>2022</v>
          </cell>
          <cell r="D17" t="str">
            <v>企业管理</v>
          </cell>
          <cell r="E17">
            <v>0.1</v>
          </cell>
        </row>
        <row r="18">
          <cell r="A18" t="str">
            <v>熊之欢</v>
          </cell>
          <cell r="B18" t="str">
            <v>223120202016</v>
          </cell>
          <cell r="C18">
            <v>2023</v>
          </cell>
          <cell r="D18" t="str">
            <v>企业管理</v>
          </cell>
          <cell r="E18">
            <v>0.1</v>
          </cell>
        </row>
        <row r="19">
          <cell r="A19" t="str">
            <v>季晓丹</v>
          </cell>
          <cell r="B19" t="str">
            <v>223120202026</v>
          </cell>
          <cell r="C19">
            <v>2023</v>
          </cell>
          <cell r="D19" t="str">
            <v>企业管理</v>
          </cell>
          <cell r="E19">
            <v>0.1</v>
          </cell>
        </row>
        <row r="20">
          <cell r="A20" t="str">
            <v>刘梦</v>
          </cell>
          <cell r="B20" t="str">
            <v>223120202010</v>
          </cell>
          <cell r="C20">
            <v>2023</v>
          </cell>
          <cell r="D20" t="str">
            <v>企业管理</v>
          </cell>
          <cell r="E20">
            <v>0.1</v>
          </cell>
        </row>
        <row r="21">
          <cell r="A21" t="str">
            <v>周福彤</v>
          </cell>
          <cell r="B21" t="str">
            <v>223120202027</v>
          </cell>
          <cell r="C21">
            <v>2023</v>
          </cell>
          <cell r="D21" t="str">
            <v>企业管理</v>
          </cell>
          <cell r="E21">
            <v>0.1</v>
          </cell>
        </row>
        <row r="22">
          <cell r="A22" t="str">
            <v>郭畅</v>
          </cell>
          <cell r="B22" t="str">
            <v>223120202004</v>
          </cell>
          <cell r="C22">
            <v>2023</v>
          </cell>
          <cell r="D22" t="str">
            <v>企业管理</v>
          </cell>
          <cell r="E22">
            <v>0.1</v>
          </cell>
        </row>
        <row r="23">
          <cell r="A23" t="str">
            <v>王俏</v>
          </cell>
          <cell r="B23" t="str">
            <v>2231201Z5037</v>
          </cell>
          <cell r="C23">
            <v>2023</v>
          </cell>
          <cell r="D23" t="str">
            <v>大数据管理</v>
          </cell>
          <cell r="E23">
            <v>0.1</v>
          </cell>
        </row>
        <row r="24">
          <cell r="A24" t="str">
            <v>陈子荻</v>
          </cell>
          <cell r="B24" t="str">
            <v>222120203003</v>
          </cell>
          <cell r="C24">
            <v>2022</v>
          </cell>
          <cell r="D24" t="str">
            <v>旅游管理</v>
          </cell>
          <cell r="E24">
            <v>0.1</v>
          </cell>
        </row>
        <row r="25">
          <cell r="A25" t="str">
            <v>苏玉欣</v>
          </cell>
          <cell r="B25" t="str">
            <v>223120202009</v>
          </cell>
          <cell r="C25">
            <v>2023</v>
          </cell>
          <cell r="D25" t="str">
            <v>企业管理</v>
          </cell>
          <cell r="E25">
            <v>0.1</v>
          </cell>
        </row>
        <row r="26">
          <cell r="A26" t="str">
            <v>焦梦甜</v>
          </cell>
          <cell r="B26" t="str">
            <v>2231202Z9004</v>
          </cell>
          <cell r="C26">
            <v>2023</v>
          </cell>
          <cell r="D26" t="str">
            <v>物流与供应链管理</v>
          </cell>
          <cell r="E26">
            <v>0.1</v>
          </cell>
        </row>
        <row r="27">
          <cell r="A27" t="str">
            <v>唐相群</v>
          </cell>
          <cell r="B27" t="str">
            <v>2231202Z5011</v>
          </cell>
          <cell r="C27">
            <v>2023</v>
          </cell>
          <cell r="D27" t="str">
            <v>市场营销管理</v>
          </cell>
          <cell r="E27">
            <v>0.1</v>
          </cell>
        </row>
        <row r="28">
          <cell r="A28" t="str">
            <v>蒋悦雯</v>
          </cell>
          <cell r="B28" t="str">
            <v>223120202030</v>
          </cell>
          <cell r="C28">
            <v>2023</v>
          </cell>
          <cell r="D28" t="str">
            <v>企业管理</v>
          </cell>
          <cell r="E28">
            <v>0.1</v>
          </cell>
        </row>
        <row r="29">
          <cell r="A29" t="str">
            <v>杨丽芸</v>
          </cell>
          <cell r="B29" t="str">
            <v>2231202Z2019</v>
          </cell>
          <cell r="C29">
            <v>2023</v>
          </cell>
          <cell r="D29" t="str">
            <v>人力资源管理</v>
          </cell>
          <cell r="E29">
            <v>0.1</v>
          </cell>
        </row>
        <row r="30">
          <cell r="A30" t="str">
            <v>陈彩</v>
          </cell>
          <cell r="B30" t="str">
            <v>223120202019</v>
          </cell>
          <cell r="C30">
            <v>2023</v>
          </cell>
          <cell r="D30" t="str">
            <v>企业管理</v>
          </cell>
          <cell r="E30">
            <v>0.1</v>
          </cell>
        </row>
        <row r="31">
          <cell r="A31" t="str">
            <v>马琳琳</v>
          </cell>
          <cell r="B31" t="str">
            <v>2231202Z2005</v>
          </cell>
          <cell r="C31">
            <v>2023</v>
          </cell>
          <cell r="D31" t="str">
            <v>人力资源管理</v>
          </cell>
          <cell r="E31">
            <v>0.1</v>
          </cell>
        </row>
        <row r="32">
          <cell r="A32" t="str">
            <v>巫彤彤</v>
          </cell>
          <cell r="B32" t="str">
            <v>2231202Z2023</v>
          </cell>
          <cell r="C32">
            <v>2023</v>
          </cell>
          <cell r="D32" t="str">
            <v>人力资源管理</v>
          </cell>
          <cell r="E32">
            <v>0.1</v>
          </cell>
        </row>
        <row r="33">
          <cell r="A33" t="str">
            <v>张周曼</v>
          </cell>
          <cell r="B33" t="str">
            <v>2231202Z2018</v>
          </cell>
          <cell r="C33">
            <v>2023</v>
          </cell>
          <cell r="D33" t="str">
            <v>人力资源管理</v>
          </cell>
          <cell r="E33">
            <v>0.1</v>
          </cell>
        </row>
        <row r="34">
          <cell r="A34" t="str">
            <v>宁秋梅</v>
          </cell>
          <cell r="B34" t="str">
            <v>2231202Z9011</v>
          </cell>
          <cell r="C34">
            <v>2023</v>
          </cell>
          <cell r="D34" t="str">
            <v>物流与供应链管理</v>
          </cell>
          <cell r="E34">
            <v>0.1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袁凯楠</v>
          </cell>
          <cell r="B1" t="str">
            <v>2211202Z9006</v>
          </cell>
          <cell r="C1">
            <v>2.5</v>
          </cell>
        </row>
        <row r="2">
          <cell r="A2" t="str">
            <v>陈琪文</v>
          </cell>
          <cell r="B2" t="str">
            <v>221120202011</v>
          </cell>
          <cell r="C2">
            <v>2.5</v>
          </cell>
        </row>
        <row r="3">
          <cell r="A3" t="str">
            <v>冯锦源</v>
          </cell>
          <cell r="B3" t="str">
            <v>2211201Z5030</v>
          </cell>
          <cell r="C3">
            <v>2.5</v>
          </cell>
        </row>
        <row r="4">
          <cell r="A4" t="str">
            <v>郝帝源</v>
          </cell>
          <cell r="B4" t="str">
            <v>222120203004</v>
          </cell>
          <cell r="C4">
            <v>2.5</v>
          </cell>
        </row>
        <row r="5">
          <cell r="A5" t="str">
            <v>王珏慧</v>
          </cell>
          <cell r="B5" t="str">
            <v>1221202Z2001</v>
          </cell>
          <cell r="C5">
            <v>2.5</v>
          </cell>
        </row>
        <row r="6">
          <cell r="A6" t="str">
            <v>汪琛杰</v>
          </cell>
          <cell r="B6" t="str">
            <v>222125100185</v>
          </cell>
          <cell r="C6">
            <v>2.5</v>
          </cell>
        </row>
        <row r="7">
          <cell r="A7" t="str">
            <v>刘洋洲</v>
          </cell>
          <cell r="B7" t="str">
            <v>223120202029</v>
          </cell>
          <cell r="C7">
            <v>2.5</v>
          </cell>
        </row>
        <row r="8">
          <cell r="A8" t="str">
            <v>倪杰伟</v>
          </cell>
          <cell r="B8" t="str">
            <v>223125100027</v>
          </cell>
          <cell r="C8">
            <v>2.5</v>
          </cell>
        </row>
        <row r="9">
          <cell r="A9" t="str">
            <v>檀晋良</v>
          </cell>
          <cell r="B9" t="str">
            <v>223125100030</v>
          </cell>
          <cell r="C9">
            <v>2.5</v>
          </cell>
        </row>
        <row r="10">
          <cell r="A10" t="str">
            <v>商珂</v>
          </cell>
          <cell r="B10" t="str">
            <v>2231202Z2022</v>
          </cell>
          <cell r="C10">
            <v>2.5</v>
          </cell>
        </row>
        <row r="11">
          <cell r="A11" t="str">
            <v>张惟</v>
          </cell>
          <cell r="B11" t="str">
            <v>2221201Z5030</v>
          </cell>
          <cell r="C11">
            <v>2.5</v>
          </cell>
        </row>
        <row r="12">
          <cell r="A12" t="str">
            <v>王志恒</v>
          </cell>
          <cell r="B12" t="str">
            <v>223120202008</v>
          </cell>
          <cell r="C12">
            <v>2.5</v>
          </cell>
        </row>
        <row r="13">
          <cell r="A13" t="str">
            <v>龚奕璇</v>
          </cell>
          <cell r="B13" t="str">
            <v>2221202Z2008</v>
          </cell>
          <cell r="C13">
            <v>2.5</v>
          </cell>
        </row>
        <row r="14">
          <cell r="A14" t="str">
            <v>付艳</v>
          </cell>
          <cell r="B14" t="str">
            <v>222120203006</v>
          </cell>
          <cell r="C14">
            <v>2.5</v>
          </cell>
        </row>
        <row r="15">
          <cell r="A15" t="str">
            <v>杜谦</v>
          </cell>
          <cell r="B15" t="str">
            <v>1201201Z5003</v>
          </cell>
          <cell r="C15">
            <v>2.5</v>
          </cell>
        </row>
        <row r="16">
          <cell r="A16" t="str">
            <v>欧芷泳</v>
          </cell>
          <cell r="B16" t="str">
            <v>2231202Z2020</v>
          </cell>
          <cell r="C16">
            <v>2.5</v>
          </cell>
        </row>
        <row r="17">
          <cell r="A17" t="str">
            <v>赵一霖</v>
          </cell>
          <cell r="B17" t="str">
            <v>222120202011</v>
          </cell>
          <cell r="C17">
            <v>2.5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B1" t="str">
            <v>姓名</v>
          </cell>
          <cell r="C1" t="str">
            <v>总分</v>
          </cell>
        </row>
        <row r="2">
          <cell r="B2" t="str">
            <v>苟巧</v>
          </cell>
          <cell r="C2">
            <v>4</v>
          </cell>
        </row>
        <row r="3">
          <cell r="B3" t="str">
            <v>李何敏</v>
          </cell>
          <cell r="C3">
            <v>4</v>
          </cell>
        </row>
        <row r="4">
          <cell r="B4" t="str">
            <v>郭晨静</v>
          </cell>
          <cell r="C4">
            <v>4</v>
          </cell>
        </row>
        <row r="5">
          <cell r="B5" t="str">
            <v>符明康</v>
          </cell>
          <cell r="C5">
            <v>4</v>
          </cell>
        </row>
        <row r="6">
          <cell r="B6" t="str">
            <v>张鹏</v>
          </cell>
          <cell r="C6">
            <v>4</v>
          </cell>
        </row>
        <row r="7">
          <cell r="B7" t="str">
            <v>纪飞羽</v>
          </cell>
          <cell r="C7">
            <v>4.8</v>
          </cell>
        </row>
        <row r="8">
          <cell r="B8" t="str">
            <v>刘婷</v>
          </cell>
          <cell r="C8">
            <v>8</v>
          </cell>
        </row>
        <row r="9">
          <cell r="B9" t="str">
            <v>曾洁雅</v>
          </cell>
          <cell r="C9">
            <v>4</v>
          </cell>
        </row>
        <row r="10">
          <cell r="B10" t="str">
            <v>谭义鹏</v>
          </cell>
          <cell r="C10">
            <v>4</v>
          </cell>
        </row>
        <row r="11">
          <cell r="B11" t="str">
            <v>夏海天</v>
          </cell>
          <cell r="C11">
            <v>4</v>
          </cell>
        </row>
        <row r="12">
          <cell r="B12" t="str">
            <v>李辰尧</v>
          </cell>
          <cell r="C12">
            <v>8.8000000000000007</v>
          </cell>
        </row>
        <row r="13">
          <cell r="B13" t="str">
            <v>王航远</v>
          </cell>
          <cell r="C13">
            <v>3.8</v>
          </cell>
        </row>
        <row r="14">
          <cell r="B14" t="str">
            <v>樊春国</v>
          </cell>
          <cell r="C14">
            <v>4</v>
          </cell>
        </row>
        <row r="15">
          <cell r="B15" t="str">
            <v>霍伟亚</v>
          </cell>
          <cell r="C15">
            <v>4</v>
          </cell>
        </row>
        <row r="16">
          <cell r="B16" t="str">
            <v>刘靖</v>
          </cell>
          <cell r="C16">
            <v>4</v>
          </cell>
        </row>
        <row r="17">
          <cell r="B17" t="str">
            <v>阳光思杰</v>
          </cell>
          <cell r="C17">
            <v>4</v>
          </cell>
        </row>
        <row r="18">
          <cell r="B18" t="str">
            <v>周鹏飞</v>
          </cell>
          <cell r="C18">
            <v>0</v>
          </cell>
        </row>
        <row r="19">
          <cell r="B19" t="str">
            <v>唐可</v>
          </cell>
          <cell r="C19">
            <v>4</v>
          </cell>
        </row>
        <row r="20">
          <cell r="B20" t="str">
            <v>李婷婷</v>
          </cell>
          <cell r="C20">
            <v>4</v>
          </cell>
        </row>
        <row r="21">
          <cell r="B21" t="str">
            <v>马怡丰</v>
          </cell>
          <cell r="C21">
            <v>5.6</v>
          </cell>
        </row>
        <row r="22">
          <cell r="B22" t="str">
            <v>沈锴</v>
          </cell>
          <cell r="C22">
            <v>4</v>
          </cell>
        </row>
        <row r="23">
          <cell r="B23" t="str">
            <v>王姝琪</v>
          </cell>
          <cell r="C23">
            <v>4</v>
          </cell>
        </row>
        <row r="24">
          <cell r="B24" t="str">
            <v>郭雨欣</v>
          </cell>
          <cell r="C24">
            <v>3.8</v>
          </cell>
        </row>
        <row r="25">
          <cell r="B25" t="str">
            <v>杨光俊</v>
          </cell>
          <cell r="C25">
            <v>4</v>
          </cell>
        </row>
        <row r="26">
          <cell r="B26" t="str">
            <v>杨泽宇</v>
          </cell>
          <cell r="C26">
            <v>4.8</v>
          </cell>
        </row>
        <row r="27">
          <cell r="B27" t="str">
            <v>张景翔</v>
          </cell>
          <cell r="C27">
            <v>5.6</v>
          </cell>
        </row>
        <row r="28">
          <cell r="B28" t="str">
            <v>韦力涵</v>
          </cell>
          <cell r="C28">
            <v>4</v>
          </cell>
        </row>
        <row r="29">
          <cell r="B29" t="str">
            <v>宫慧妍</v>
          </cell>
          <cell r="C29">
            <v>4</v>
          </cell>
        </row>
        <row r="30">
          <cell r="B30" t="str">
            <v>王欢</v>
          </cell>
          <cell r="C30">
            <v>3.8</v>
          </cell>
        </row>
        <row r="31">
          <cell r="B31" t="str">
            <v>张景行</v>
          </cell>
          <cell r="C31">
            <v>4.2</v>
          </cell>
        </row>
        <row r="32">
          <cell r="B32" t="str">
            <v>伊娃</v>
          </cell>
          <cell r="C32">
            <v>8</v>
          </cell>
        </row>
        <row r="33">
          <cell r="B33" t="str">
            <v>王若彤</v>
          </cell>
          <cell r="C33">
            <v>4.8</v>
          </cell>
        </row>
        <row r="34">
          <cell r="B34" t="str">
            <v>林静</v>
          </cell>
          <cell r="C34">
            <v>4.8</v>
          </cell>
        </row>
        <row r="35">
          <cell r="B35" t="str">
            <v>刘丹敏</v>
          </cell>
          <cell r="C35">
            <v>4</v>
          </cell>
        </row>
        <row r="36">
          <cell r="B36" t="str">
            <v>童韵岚</v>
          </cell>
          <cell r="C36">
            <v>3</v>
          </cell>
        </row>
        <row r="37">
          <cell r="B37" t="str">
            <v>孔宇焕</v>
          </cell>
          <cell r="C37">
            <v>4</v>
          </cell>
        </row>
        <row r="38">
          <cell r="B38" t="str">
            <v>王俏</v>
          </cell>
          <cell r="C38">
            <v>4</v>
          </cell>
        </row>
        <row r="39">
          <cell r="B39" t="str">
            <v>李雨霏</v>
          </cell>
          <cell r="C39">
            <v>8</v>
          </cell>
        </row>
        <row r="40">
          <cell r="B40" t="str">
            <v>申奥</v>
          </cell>
          <cell r="C40">
            <v>0</v>
          </cell>
        </row>
        <row r="41">
          <cell r="B41" t="str">
            <v>周宇佳</v>
          </cell>
          <cell r="C41">
            <v>4</v>
          </cell>
        </row>
        <row r="42">
          <cell r="B42" t="str">
            <v>周福彤</v>
          </cell>
          <cell r="C42">
            <v>4</v>
          </cell>
        </row>
        <row r="43">
          <cell r="B43" t="str">
            <v>甄雨阳</v>
          </cell>
          <cell r="C43">
            <v>4</v>
          </cell>
        </row>
        <row r="44">
          <cell r="B44" t="str">
            <v>张馨之</v>
          </cell>
          <cell r="C44">
            <v>4</v>
          </cell>
        </row>
        <row r="45">
          <cell r="B45" t="str">
            <v>张馨怡</v>
          </cell>
          <cell r="C45">
            <v>4</v>
          </cell>
        </row>
        <row r="46">
          <cell r="B46" t="str">
            <v>臧珂</v>
          </cell>
          <cell r="C46">
            <v>4</v>
          </cell>
        </row>
        <row r="47">
          <cell r="B47" t="str">
            <v>尹文倩</v>
          </cell>
          <cell r="C47">
            <v>4</v>
          </cell>
        </row>
        <row r="48">
          <cell r="B48" t="str">
            <v>杨卓雅</v>
          </cell>
          <cell r="C48">
            <v>4</v>
          </cell>
        </row>
        <row r="49">
          <cell r="B49" t="str">
            <v>杨钰钰</v>
          </cell>
          <cell r="C49">
            <v>4.2</v>
          </cell>
        </row>
        <row r="50">
          <cell r="B50" t="str">
            <v>熊之欢</v>
          </cell>
          <cell r="C50">
            <v>6.6</v>
          </cell>
        </row>
        <row r="51">
          <cell r="B51" t="str">
            <v>谢冰凝</v>
          </cell>
          <cell r="C51">
            <v>4</v>
          </cell>
        </row>
        <row r="52">
          <cell r="B52" t="str">
            <v>肖瑶</v>
          </cell>
          <cell r="C52">
            <v>4</v>
          </cell>
        </row>
        <row r="53">
          <cell r="B53" t="str">
            <v>席晨</v>
          </cell>
          <cell r="C53">
            <v>5</v>
          </cell>
        </row>
        <row r="54">
          <cell r="B54" t="str">
            <v>伍采蝶</v>
          </cell>
          <cell r="C54">
            <v>5.6</v>
          </cell>
        </row>
        <row r="55">
          <cell r="B55" t="str">
            <v>王志恒</v>
          </cell>
          <cell r="C55">
            <v>4.8</v>
          </cell>
        </row>
        <row r="56">
          <cell r="B56" t="str">
            <v>王玉宁</v>
          </cell>
          <cell r="C56">
            <v>3</v>
          </cell>
        </row>
        <row r="57">
          <cell r="B57" t="str">
            <v>王妍玲</v>
          </cell>
          <cell r="C57">
            <v>4</v>
          </cell>
        </row>
        <row r="58">
          <cell r="B58" t="str">
            <v>王婷玉</v>
          </cell>
          <cell r="C58">
            <v>5.6</v>
          </cell>
        </row>
        <row r="59">
          <cell r="B59" t="str">
            <v>王嘉欣</v>
          </cell>
          <cell r="C59">
            <v>5.8</v>
          </cell>
        </row>
        <row r="60">
          <cell r="B60" t="str">
            <v>王佳芮</v>
          </cell>
          <cell r="C60">
            <v>5.6</v>
          </cell>
        </row>
        <row r="61">
          <cell r="B61" t="str">
            <v>王奡斓</v>
          </cell>
          <cell r="C61">
            <v>5.8</v>
          </cell>
        </row>
        <row r="62">
          <cell r="B62" t="str">
            <v>苏玉欣</v>
          </cell>
          <cell r="C62">
            <v>8</v>
          </cell>
        </row>
        <row r="63">
          <cell r="B63" t="str">
            <v>宋雨洁</v>
          </cell>
          <cell r="C63">
            <v>0</v>
          </cell>
        </row>
        <row r="64">
          <cell r="B64" t="str">
            <v>牟晓芳</v>
          </cell>
          <cell r="C64">
            <v>4.8</v>
          </cell>
        </row>
        <row r="65">
          <cell r="B65" t="str">
            <v>马若彤</v>
          </cell>
          <cell r="C65">
            <v>4</v>
          </cell>
        </row>
        <row r="66">
          <cell r="B66" t="str">
            <v>罗淇心</v>
          </cell>
          <cell r="C66">
            <v>4</v>
          </cell>
        </row>
        <row r="67">
          <cell r="B67" t="str">
            <v>刘洋洲</v>
          </cell>
          <cell r="C67">
            <v>4</v>
          </cell>
        </row>
        <row r="68">
          <cell r="B68" t="str">
            <v>刘新祺</v>
          </cell>
          <cell r="C68">
            <v>4.8</v>
          </cell>
        </row>
        <row r="69">
          <cell r="B69" t="str">
            <v>刘梦</v>
          </cell>
          <cell r="C69">
            <v>5</v>
          </cell>
        </row>
        <row r="70">
          <cell r="B70" t="str">
            <v>林依君</v>
          </cell>
          <cell r="C70">
            <v>4</v>
          </cell>
        </row>
        <row r="71">
          <cell r="B71" t="str">
            <v>林晓洁</v>
          </cell>
          <cell r="C71">
            <v>4</v>
          </cell>
        </row>
        <row r="72">
          <cell r="B72" t="str">
            <v>林士艇</v>
          </cell>
          <cell r="C72">
            <v>10.4</v>
          </cell>
        </row>
        <row r="73">
          <cell r="B73" t="str">
            <v>李学英</v>
          </cell>
          <cell r="C73">
            <v>4</v>
          </cell>
        </row>
        <row r="74">
          <cell r="B74" t="str">
            <v>兰畅</v>
          </cell>
          <cell r="C74">
            <v>4.2</v>
          </cell>
        </row>
        <row r="75">
          <cell r="B75" t="str">
            <v>蒋悦雯</v>
          </cell>
          <cell r="C75">
            <v>5</v>
          </cell>
        </row>
        <row r="76">
          <cell r="B76" t="str">
            <v>姜晨旭</v>
          </cell>
          <cell r="C76">
            <v>4</v>
          </cell>
        </row>
        <row r="77">
          <cell r="B77" t="str">
            <v>季晓丹</v>
          </cell>
          <cell r="C77">
            <v>5.6</v>
          </cell>
        </row>
        <row r="78">
          <cell r="B78" t="str">
            <v>黄云蔚</v>
          </cell>
          <cell r="C78">
            <v>4</v>
          </cell>
        </row>
        <row r="79">
          <cell r="B79" t="str">
            <v>郝时雨</v>
          </cell>
          <cell r="C79">
            <v>5</v>
          </cell>
        </row>
        <row r="80">
          <cell r="B80" t="str">
            <v>郭畅</v>
          </cell>
          <cell r="C80">
            <v>4</v>
          </cell>
        </row>
        <row r="81">
          <cell r="B81" t="str">
            <v>丁梦伟</v>
          </cell>
          <cell r="C81">
            <v>4</v>
          </cell>
        </row>
        <row r="82">
          <cell r="B82" t="str">
            <v>翟永杰</v>
          </cell>
          <cell r="C82">
            <v>4.8</v>
          </cell>
        </row>
        <row r="83">
          <cell r="B83" t="str">
            <v>成国文</v>
          </cell>
          <cell r="C83">
            <v>4</v>
          </cell>
        </row>
        <row r="84">
          <cell r="B84" t="str">
            <v>陈鸿</v>
          </cell>
          <cell r="C84">
            <v>4</v>
          </cell>
        </row>
        <row r="85">
          <cell r="B85" t="str">
            <v>陈彩</v>
          </cell>
          <cell r="C85">
            <v>5</v>
          </cell>
        </row>
        <row r="86">
          <cell r="B86" t="str">
            <v>卞子辰</v>
          </cell>
          <cell r="C86">
            <v>0</v>
          </cell>
        </row>
        <row r="87">
          <cell r="B87" t="str">
            <v>廖科</v>
          </cell>
          <cell r="C87">
            <v>2.8</v>
          </cell>
        </row>
        <row r="88">
          <cell r="B88" t="str">
            <v>黄希</v>
          </cell>
          <cell r="C88">
            <v>0</v>
          </cell>
        </row>
        <row r="89">
          <cell r="B89" t="str">
            <v>贾荣洋</v>
          </cell>
          <cell r="C89">
            <v>0</v>
          </cell>
        </row>
        <row r="90">
          <cell r="B90" t="str">
            <v>耿洁</v>
          </cell>
          <cell r="C90">
            <v>0</v>
          </cell>
        </row>
        <row r="91">
          <cell r="B91" t="str">
            <v>查晟</v>
          </cell>
          <cell r="C91">
            <v>0</v>
          </cell>
        </row>
        <row r="92">
          <cell r="B92" t="str">
            <v>彭秋水</v>
          </cell>
          <cell r="C92">
            <v>0</v>
          </cell>
        </row>
        <row r="93">
          <cell r="B93" t="str">
            <v>伍梦娇</v>
          </cell>
          <cell r="C93">
            <v>0</v>
          </cell>
        </row>
        <row r="94">
          <cell r="B94" t="str">
            <v>邓远梅</v>
          </cell>
          <cell r="C94">
            <v>0.8</v>
          </cell>
        </row>
        <row r="95">
          <cell r="B95" t="str">
            <v>张学</v>
          </cell>
          <cell r="C95">
            <v>0</v>
          </cell>
        </row>
        <row r="96">
          <cell r="B96" t="str">
            <v>王肖媛</v>
          </cell>
          <cell r="C96">
            <v>2</v>
          </cell>
        </row>
        <row r="97">
          <cell r="B97" t="str">
            <v>薛博洋</v>
          </cell>
          <cell r="C97">
            <v>0</v>
          </cell>
        </row>
        <row r="98">
          <cell r="B98" t="str">
            <v>林俊</v>
          </cell>
          <cell r="C98">
            <v>0</v>
          </cell>
        </row>
        <row r="99">
          <cell r="B99" t="str">
            <v>曾嫣</v>
          </cell>
          <cell r="C99">
            <v>2.8</v>
          </cell>
        </row>
        <row r="100">
          <cell r="B100" t="str">
            <v>杨雨晴</v>
          </cell>
          <cell r="C100">
            <v>0</v>
          </cell>
        </row>
        <row r="101">
          <cell r="B101" t="str">
            <v>成欢欢</v>
          </cell>
          <cell r="C101">
            <v>0</v>
          </cell>
        </row>
        <row r="102">
          <cell r="B102" t="str">
            <v>张晴</v>
          </cell>
          <cell r="C102">
            <v>0</v>
          </cell>
        </row>
        <row r="103">
          <cell r="B103" t="str">
            <v>余颖</v>
          </cell>
          <cell r="C103">
            <v>0</v>
          </cell>
        </row>
        <row r="104">
          <cell r="B104" t="str">
            <v>冯妍娜</v>
          </cell>
          <cell r="C104">
            <v>4</v>
          </cell>
        </row>
        <row r="105">
          <cell r="B105" t="str">
            <v>李玉莎</v>
          </cell>
          <cell r="C105">
            <v>4</v>
          </cell>
        </row>
        <row r="106">
          <cell r="B106" t="str">
            <v>郑余龙</v>
          </cell>
          <cell r="C106">
            <v>4</v>
          </cell>
        </row>
        <row r="107">
          <cell r="B107" t="str">
            <v>冯蓉艳</v>
          </cell>
          <cell r="C107">
            <v>4</v>
          </cell>
        </row>
        <row r="108">
          <cell r="B108" t="str">
            <v>马琳琳</v>
          </cell>
          <cell r="C108">
            <v>4</v>
          </cell>
        </row>
        <row r="109">
          <cell r="B109" t="str">
            <v>蔡雯雯</v>
          </cell>
          <cell r="C109">
            <v>4</v>
          </cell>
        </row>
        <row r="110">
          <cell r="B110" t="str">
            <v>谭亚男</v>
          </cell>
          <cell r="C110">
            <v>6.6</v>
          </cell>
        </row>
        <row r="111">
          <cell r="B111" t="str">
            <v>汪琪</v>
          </cell>
          <cell r="C111">
            <v>4</v>
          </cell>
        </row>
        <row r="112">
          <cell r="B112" t="str">
            <v>陈润昱</v>
          </cell>
          <cell r="C112">
            <v>4.2</v>
          </cell>
        </row>
        <row r="113">
          <cell r="B113" t="str">
            <v>谢丽云</v>
          </cell>
          <cell r="C113">
            <v>4</v>
          </cell>
        </row>
        <row r="114">
          <cell r="B114" t="str">
            <v>卢露</v>
          </cell>
          <cell r="C114">
            <v>4</v>
          </cell>
        </row>
        <row r="115">
          <cell r="B115" t="str">
            <v>王楚晗</v>
          </cell>
          <cell r="C115">
            <v>0</v>
          </cell>
        </row>
        <row r="116">
          <cell r="B116" t="str">
            <v>刘怡兰</v>
          </cell>
          <cell r="C116">
            <v>0</v>
          </cell>
        </row>
        <row r="117">
          <cell r="B117" t="str">
            <v>马潇雨</v>
          </cell>
          <cell r="C117">
            <v>4.8</v>
          </cell>
        </row>
        <row r="118">
          <cell r="B118" t="str">
            <v>任佳慧</v>
          </cell>
          <cell r="C118">
            <v>4</v>
          </cell>
        </row>
        <row r="119">
          <cell r="B119" t="str">
            <v>应东霓</v>
          </cell>
          <cell r="C119">
            <v>4</v>
          </cell>
        </row>
        <row r="120">
          <cell r="B120" t="str">
            <v>陈丰盛</v>
          </cell>
          <cell r="C120">
            <v>4.8</v>
          </cell>
        </row>
        <row r="121">
          <cell r="B121" t="str">
            <v>张周曼</v>
          </cell>
          <cell r="C121">
            <v>8.1999999999999993</v>
          </cell>
        </row>
        <row r="122">
          <cell r="B122" t="str">
            <v>杨丽芸</v>
          </cell>
          <cell r="C122">
            <v>8.8000000000000007</v>
          </cell>
        </row>
        <row r="123">
          <cell r="B123" t="str">
            <v>欧芷泳</v>
          </cell>
          <cell r="C123">
            <v>4</v>
          </cell>
        </row>
        <row r="124">
          <cell r="B124" t="str">
            <v>秦丽蓉</v>
          </cell>
          <cell r="C124">
            <v>4</v>
          </cell>
        </row>
        <row r="125">
          <cell r="B125" t="str">
            <v>商珂</v>
          </cell>
          <cell r="C125">
            <v>6.4</v>
          </cell>
        </row>
        <row r="126">
          <cell r="B126" t="str">
            <v>巫彤彤</v>
          </cell>
          <cell r="C126">
            <v>4</v>
          </cell>
        </row>
        <row r="127">
          <cell r="B127" t="str">
            <v>王襄</v>
          </cell>
          <cell r="C127">
            <v>0</v>
          </cell>
        </row>
        <row r="128">
          <cell r="B128" t="str">
            <v>郭强</v>
          </cell>
          <cell r="C128">
            <v>4.8</v>
          </cell>
        </row>
        <row r="129">
          <cell r="B129" t="str">
            <v>王强</v>
          </cell>
          <cell r="C129">
            <v>2</v>
          </cell>
        </row>
        <row r="130">
          <cell r="B130" t="str">
            <v>翁笙杰</v>
          </cell>
          <cell r="C130">
            <v>3</v>
          </cell>
        </row>
        <row r="131">
          <cell r="B131" t="str">
            <v>朱阳</v>
          </cell>
          <cell r="C131">
            <v>3</v>
          </cell>
        </row>
        <row r="132">
          <cell r="B132" t="str">
            <v>徐千千</v>
          </cell>
          <cell r="C132">
            <v>9.6</v>
          </cell>
        </row>
        <row r="133">
          <cell r="B133" t="str">
            <v>陈毓</v>
          </cell>
          <cell r="C133">
            <v>4.2</v>
          </cell>
        </row>
        <row r="134">
          <cell r="B134" t="str">
            <v>袁心怡</v>
          </cell>
          <cell r="C134">
            <v>5.6</v>
          </cell>
        </row>
        <row r="135">
          <cell r="B135" t="str">
            <v>钟天民</v>
          </cell>
          <cell r="C135">
            <v>4</v>
          </cell>
        </row>
        <row r="136">
          <cell r="B136" t="str">
            <v>董洁</v>
          </cell>
          <cell r="C136">
            <v>6.4</v>
          </cell>
        </row>
        <row r="137">
          <cell r="B137" t="str">
            <v>袁翰孜</v>
          </cell>
          <cell r="C137">
            <v>1.6</v>
          </cell>
        </row>
        <row r="138">
          <cell r="B138" t="str">
            <v>唐相群</v>
          </cell>
          <cell r="C138">
            <v>4</v>
          </cell>
        </row>
        <row r="139">
          <cell r="B139" t="str">
            <v>张梦雅</v>
          </cell>
          <cell r="C139">
            <v>5</v>
          </cell>
        </row>
        <row r="140">
          <cell r="B140" t="str">
            <v>盘宣婷</v>
          </cell>
          <cell r="C140">
            <v>4</v>
          </cell>
        </row>
        <row r="141">
          <cell r="B141" t="str">
            <v>侯鸣</v>
          </cell>
          <cell r="C141">
            <v>3</v>
          </cell>
        </row>
        <row r="142">
          <cell r="B142" t="str">
            <v>郑艺</v>
          </cell>
          <cell r="C142">
            <v>4</v>
          </cell>
        </row>
        <row r="143">
          <cell r="B143" t="str">
            <v>景健婷</v>
          </cell>
          <cell r="C143">
            <v>4</v>
          </cell>
        </row>
        <row r="144">
          <cell r="B144" t="str">
            <v>杨文珂</v>
          </cell>
          <cell r="C144">
            <v>3</v>
          </cell>
        </row>
        <row r="145">
          <cell r="B145" t="str">
            <v>张致远</v>
          </cell>
          <cell r="C145">
            <v>4</v>
          </cell>
        </row>
        <row r="146">
          <cell r="B146" t="str">
            <v>王灿</v>
          </cell>
          <cell r="C146">
            <v>4</v>
          </cell>
        </row>
        <row r="147">
          <cell r="B147" t="str">
            <v>焦梦甜</v>
          </cell>
          <cell r="C147">
            <v>4</v>
          </cell>
        </row>
        <row r="148">
          <cell r="B148" t="str">
            <v>李欣宇</v>
          </cell>
          <cell r="C148">
            <v>4</v>
          </cell>
        </row>
        <row r="149">
          <cell r="B149" t="str">
            <v>刘昊奇</v>
          </cell>
          <cell r="C149">
            <v>3</v>
          </cell>
        </row>
        <row r="150">
          <cell r="B150" t="str">
            <v>李燕</v>
          </cell>
          <cell r="C150">
            <v>4.8</v>
          </cell>
        </row>
        <row r="151">
          <cell r="B151" t="str">
            <v>罗建明</v>
          </cell>
          <cell r="C151">
            <v>3</v>
          </cell>
        </row>
        <row r="152">
          <cell r="B152" t="str">
            <v>刘赟</v>
          </cell>
          <cell r="C152">
            <v>5.8</v>
          </cell>
        </row>
        <row r="153">
          <cell r="B153" t="str">
            <v>黄毅杰</v>
          </cell>
          <cell r="C153">
            <v>3</v>
          </cell>
        </row>
        <row r="154">
          <cell r="B154" t="str">
            <v>宁秋梅</v>
          </cell>
          <cell r="C154">
            <v>0</v>
          </cell>
        </row>
        <row r="155">
          <cell r="B155" t="str">
            <v>王艺澎</v>
          </cell>
          <cell r="C155">
            <v>4</v>
          </cell>
        </row>
        <row r="156">
          <cell r="B156" t="str">
            <v>庞欣</v>
          </cell>
          <cell r="C156">
            <v>5.8</v>
          </cell>
        </row>
        <row r="157">
          <cell r="B157" t="str">
            <v>冯锦茹</v>
          </cell>
          <cell r="C157">
            <v>4</v>
          </cell>
        </row>
        <row r="158">
          <cell r="B158" t="str">
            <v>徐大为</v>
          </cell>
          <cell r="C158">
            <v>0.8</v>
          </cell>
        </row>
        <row r="159">
          <cell r="B159" t="str">
            <v>刘楠</v>
          </cell>
          <cell r="C159">
            <v>4</v>
          </cell>
        </row>
        <row r="160">
          <cell r="B160" t="str">
            <v>黎艳霞</v>
          </cell>
          <cell r="C160">
            <v>4</v>
          </cell>
        </row>
        <row r="161">
          <cell r="B161" t="str">
            <v>宋怡</v>
          </cell>
          <cell r="C161">
            <v>4</v>
          </cell>
        </row>
        <row r="162">
          <cell r="B162" t="str">
            <v>孙硕</v>
          </cell>
          <cell r="C162">
            <v>0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姓名</v>
          </cell>
          <cell r="C1" t="str">
            <v>研会</v>
          </cell>
          <cell r="D1" t="str">
            <v>党建</v>
          </cell>
          <cell r="E1" t="str">
            <v>班委</v>
          </cell>
          <cell r="F1" t="str">
            <v>党支部</v>
          </cell>
          <cell r="G1" t="str">
            <v>发展中心</v>
          </cell>
          <cell r="H1" t="str">
            <v>最大值</v>
          </cell>
        </row>
        <row r="2">
          <cell r="B2" t="str">
            <v>苟巧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  <row r="3">
          <cell r="B3" t="str">
            <v>李何敏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B4" t="str">
            <v>郭晨静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B5" t="str">
            <v>符明康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B6" t="str">
            <v>张鹏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纪飞羽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B8" t="str">
            <v>刘婷</v>
          </cell>
          <cell r="C8">
            <v>0</v>
          </cell>
          <cell r="D8">
            <v>0</v>
          </cell>
          <cell r="E8">
            <v>2</v>
          </cell>
          <cell r="F8">
            <v>0</v>
          </cell>
          <cell r="G8">
            <v>0</v>
          </cell>
          <cell r="H8">
            <v>2</v>
          </cell>
        </row>
        <row r="9">
          <cell r="B9" t="str">
            <v>曾洁雅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B10" t="str">
            <v>谭义鹏</v>
          </cell>
          <cell r="C10">
            <v>0</v>
          </cell>
          <cell r="D10">
            <v>0</v>
          </cell>
          <cell r="E10">
            <v>0</v>
          </cell>
          <cell r="F10">
            <v>1.5</v>
          </cell>
          <cell r="G10">
            <v>0</v>
          </cell>
          <cell r="H10">
            <v>1.5</v>
          </cell>
        </row>
        <row r="11">
          <cell r="B11" t="str">
            <v>夏海天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B12" t="str">
            <v>李辰尧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B13" t="str">
            <v>王航远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B14" t="str">
            <v>樊春国</v>
          </cell>
          <cell r="C14">
            <v>0</v>
          </cell>
          <cell r="D14">
            <v>0</v>
          </cell>
          <cell r="E14">
            <v>2</v>
          </cell>
          <cell r="F14">
            <v>0</v>
          </cell>
          <cell r="G14">
            <v>0</v>
          </cell>
          <cell r="H14">
            <v>2</v>
          </cell>
        </row>
        <row r="15">
          <cell r="B15" t="str">
            <v>霍伟亚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B16" t="str">
            <v>刘靖</v>
          </cell>
          <cell r="C16">
            <v>0</v>
          </cell>
          <cell r="D16">
            <v>0</v>
          </cell>
          <cell r="E16">
            <v>0</v>
          </cell>
          <cell r="F16">
            <v>1.5</v>
          </cell>
          <cell r="G16">
            <v>0</v>
          </cell>
          <cell r="H16">
            <v>1.5</v>
          </cell>
        </row>
        <row r="17">
          <cell r="B17" t="str">
            <v>阳光思杰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周鹏飞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唐可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李婷婷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B21" t="str">
            <v>马怡丰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B22" t="str">
            <v>沈锴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B23" t="str">
            <v>王姝琪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郭雨欣</v>
          </cell>
          <cell r="C24">
            <v>1.5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1.5</v>
          </cell>
        </row>
        <row r="25">
          <cell r="B25" t="str">
            <v>杨光俊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 t="str">
            <v>杨泽宇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B27" t="str">
            <v>张景翔</v>
          </cell>
          <cell r="C27">
            <v>0</v>
          </cell>
          <cell r="D27">
            <v>1.5</v>
          </cell>
          <cell r="E27">
            <v>0</v>
          </cell>
          <cell r="F27">
            <v>0</v>
          </cell>
          <cell r="G27">
            <v>0</v>
          </cell>
          <cell r="H27">
            <v>1.5</v>
          </cell>
        </row>
        <row r="28">
          <cell r="B28" t="str">
            <v>韦力涵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B29" t="str">
            <v>宫慧妍</v>
          </cell>
          <cell r="C29">
            <v>0</v>
          </cell>
          <cell r="D29">
            <v>2.5</v>
          </cell>
          <cell r="E29">
            <v>0</v>
          </cell>
          <cell r="F29">
            <v>1.5</v>
          </cell>
          <cell r="G29">
            <v>0</v>
          </cell>
          <cell r="H29">
            <v>2.5</v>
          </cell>
        </row>
        <row r="30">
          <cell r="B30" t="str">
            <v>王欢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 t="str">
            <v>张景行</v>
          </cell>
          <cell r="C31">
            <v>1.5</v>
          </cell>
          <cell r="D31">
            <v>0</v>
          </cell>
          <cell r="E31">
            <v>1.5</v>
          </cell>
          <cell r="F31">
            <v>0</v>
          </cell>
          <cell r="G31">
            <v>0</v>
          </cell>
          <cell r="H31">
            <v>1.5</v>
          </cell>
        </row>
        <row r="32">
          <cell r="B32" t="str">
            <v>伊娃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王若彤</v>
          </cell>
          <cell r="C33">
            <v>0</v>
          </cell>
          <cell r="D33">
            <v>0</v>
          </cell>
          <cell r="E33">
            <v>1.5</v>
          </cell>
          <cell r="F33">
            <v>0</v>
          </cell>
          <cell r="G33">
            <v>0</v>
          </cell>
          <cell r="H33">
            <v>1.5</v>
          </cell>
        </row>
        <row r="34">
          <cell r="B34" t="str">
            <v>林静</v>
          </cell>
          <cell r="C34">
            <v>0</v>
          </cell>
          <cell r="D34">
            <v>0</v>
          </cell>
          <cell r="E34">
            <v>1.5</v>
          </cell>
          <cell r="F34">
            <v>0</v>
          </cell>
          <cell r="G34">
            <v>0</v>
          </cell>
          <cell r="H34">
            <v>1.5</v>
          </cell>
        </row>
        <row r="35">
          <cell r="B35" t="str">
            <v>刘丹敏</v>
          </cell>
          <cell r="C35">
            <v>0</v>
          </cell>
          <cell r="D35">
            <v>0</v>
          </cell>
          <cell r="E35">
            <v>0</v>
          </cell>
          <cell r="F35">
            <v>1.5</v>
          </cell>
          <cell r="G35">
            <v>0</v>
          </cell>
          <cell r="H35">
            <v>1.5</v>
          </cell>
        </row>
        <row r="36">
          <cell r="B36" t="str">
            <v>童韵岚</v>
          </cell>
          <cell r="C36">
            <v>0</v>
          </cell>
          <cell r="D36">
            <v>0</v>
          </cell>
          <cell r="E36">
            <v>1.5</v>
          </cell>
          <cell r="F36">
            <v>0</v>
          </cell>
          <cell r="G36">
            <v>0</v>
          </cell>
          <cell r="H36">
            <v>1.5</v>
          </cell>
        </row>
        <row r="37">
          <cell r="B37" t="str">
            <v>孔宇焕</v>
          </cell>
          <cell r="C37">
            <v>0</v>
          </cell>
          <cell r="D37">
            <v>0</v>
          </cell>
          <cell r="E37">
            <v>0</v>
          </cell>
          <cell r="F37">
            <v>2</v>
          </cell>
          <cell r="G37">
            <v>0</v>
          </cell>
          <cell r="H37">
            <v>2</v>
          </cell>
        </row>
        <row r="38">
          <cell r="B38" t="str">
            <v>王俏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B39" t="str">
            <v>李雨霏</v>
          </cell>
          <cell r="C39">
            <v>0</v>
          </cell>
          <cell r="D39">
            <v>0</v>
          </cell>
          <cell r="E39">
            <v>0</v>
          </cell>
          <cell r="F39">
            <v>1.5</v>
          </cell>
          <cell r="G39">
            <v>0</v>
          </cell>
          <cell r="H39">
            <v>1.5</v>
          </cell>
        </row>
        <row r="40">
          <cell r="B40" t="str">
            <v>申奥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B41" t="str">
            <v>周宇佳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 t="str">
            <v>周福彤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甄雨阳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B44" t="str">
            <v>张馨之</v>
          </cell>
          <cell r="C44">
            <v>0</v>
          </cell>
          <cell r="D44">
            <v>0</v>
          </cell>
          <cell r="E44">
            <v>0</v>
          </cell>
          <cell r="F44">
            <v>2</v>
          </cell>
          <cell r="G44">
            <v>0</v>
          </cell>
          <cell r="H44">
            <v>2</v>
          </cell>
        </row>
        <row r="45">
          <cell r="B45" t="str">
            <v>张馨怡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B46" t="str">
            <v>臧珂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B47" t="str">
            <v>尹文倩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B48" t="str">
            <v>杨卓雅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 t="str">
            <v>杨钰钰</v>
          </cell>
          <cell r="C49">
            <v>0</v>
          </cell>
          <cell r="D49">
            <v>0</v>
          </cell>
          <cell r="E49">
            <v>0</v>
          </cell>
          <cell r="F49">
            <v>1.5</v>
          </cell>
          <cell r="G49">
            <v>0</v>
          </cell>
          <cell r="H49">
            <v>1.5</v>
          </cell>
        </row>
        <row r="50">
          <cell r="B50" t="str">
            <v>熊之欢</v>
          </cell>
          <cell r="C50">
            <v>1.5</v>
          </cell>
          <cell r="D50">
            <v>0</v>
          </cell>
          <cell r="E50">
            <v>0</v>
          </cell>
          <cell r="F50">
            <v>2</v>
          </cell>
          <cell r="G50">
            <v>0</v>
          </cell>
          <cell r="H50">
            <v>2</v>
          </cell>
        </row>
        <row r="51">
          <cell r="B51" t="str">
            <v>谢冰凝</v>
          </cell>
          <cell r="C51">
            <v>0</v>
          </cell>
          <cell r="D51">
            <v>0</v>
          </cell>
          <cell r="E51">
            <v>1.5</v>
          </cell>
          <cell r="F51">
            <v>0</v>
          </cell>
          <cell r="G51">
            <v>0</v>
          </cell>
          <cell r="H51">
            <v>1.5</v>
          </cell>
        </row>
        <row r="52">
          <cell r="B52" t="str">
            <v>肖瑶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B53" t="str">
            <v>席晨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B54" t="str">
            <v>伍采蝶</v>
          </cell>
          <cell r="C54">
            <v>0</v>
          </cell>
          <cell r="D54">
            <v>0</v>
          </cell>
          <cell r="E54">
            <v>2</v>
          </cell>
          <cell r="F54">
            <v>0</v>
          </cell>
          <cell r="G54">
            <v>0</v>
          </cell>
          <cell r="H54">
            <v>2</v>
          </cell>
        </row>
        <row r="55">
          <cell r="B55" t="str">
            <v>王志恒</v>
          </cell>
          <cell r="C55">
            <v>0</v>
          </cell>
          <cell r="D55">
            <v>0</v>
          </cell>
          <cell r="E55">
            <v>2</v>
          </cell>
          <cell r="F55">
            <v>0</v>
          </cell>
          <cell r="G55">
            <v>0</v>
          </cell>
          <cell r="H55">
            <v>2</v>
          </cell>
        </row>
        <row r="56">
          <cell r="B56" t="str">
            <v>王玉宁</v>
          </cell>
          <cell r="C56">
            <v>0</v>
          </cell>
          <cell r="D56">
            <v>0</v>
          </cell>
          <cell r="E56">
            <v>1.5</v>
          </cell>
          <cell r="F56">
            <v>0</v>
          </cell>
          <cell r="G56">
            <v>1.5</v>
          </cell>
          <cell r="H56">
            <v>1.5</v>
          </cell>
        </row>
        <row r="57">
          <cell r="B57" t="str">
            <v>王妍玲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B58" t="str">
            <v>王婷玉</v>
          </cell>
          <cell r="C58">
            <v>1.5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1.5</v>
          </cell>
        </row>
        <row r="59">
          <cell r="B59" t="str">
            <v>王嘉欣</v>
          </cell>
          <cell r="C59">
            <v>1.5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1.5</v>
          </cell>
        </row>
        <row r="60">
          <cell r="B60" t="str">
            <v>王佳芮</v>
          </cell>
          <cell r="C60">
            <v>0</v>
          </cell>
          <cell r="D60">
            <v>0</v>
          </cell>
          <cell r="E60">
            <v>0</v>
          </cell>
          <cell r="F60">
            <v>2</v>
          </cell>
          <cell r="G60">
            <v>0</v>
          </cell>
          <cell r="H60">
            <v>2</v>
          </cell>
        </row>
        <row r="61">
          <cell r="B61" t="str">
            <v>王奡斓</v>
          </cell>
          <cell r="C61">
            <v>1.5</v>
          </cell>
          <cell r="D61">
            <v>0</v>
          </cell>
          <cell r="E61">
            <v>0</v>
          </cell>
          <cell r="F61">
            <v>1.5</v>
          </cell>
          <cell r="G61">
            <v>0</v>
          </cell>
          <cell r="H61">
            <v>1.5</v>
          </cell>
        </row>
        <row r="62">
          <cell r="B62" t="str">
            <v>苏玉欣</v>
          </cell>
          <cell r="C62">
            <v>0</v>
          </cell>
          <cell r="D62">
            <v>0</v>
          </cell>
          <cell r="E62">
            <v>0</v>
          </cell>
          <cell r="F62">
            <v>1.5</v>
          </cell>
          <cell r="G62">
            <v>0</v>
          </cell>
          <cell r="H62">
            <v>1.5</v>
          </cell>
        </row>
        <row r="63">
          <cell r="B63" t="str">
            <v>宋雨洁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 t="str">
            <v>牟晓芳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 t="str">
            <v>马若彤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B66" t="str">
            <v>罗淇心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B67" t="str">
            <v>刘洋洲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B68" t="str">
            <v>刘新祺</v>
          </cell>
          <cell r="C68">
            <v>1.5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1.5</v>
          </cell>
        </row>
        <row r="69">
          <cell r="B69" t="str">
            <v>刘梦</v>
          </cell>
          <cell r="C69">
            <v>1.5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1.5</v>
          </cell>
        </row>
        <row r="70">
          <cell r="B70" t="str">
            <v>林依君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林晓洁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B72" t="str">
            <v>林士艇</v>
          </cell>
          <cell r="C72">
            <v>1.5</v>
          </cell>
          <cell r="D72">
            <v>0</v>
          </cell>
          <cell r="E72">
            <v>1.5</v>
          </cell>
          <cell r="F72">
            <v>1.5</v>
          </cell>
          <cell r="G72">
            <v>0</v>
          </cell>
          <cell r="H72">
            <v>1.5</v>
          </cell>
        </row>
        <row r="73">
          <cell r="B73" t="str">
            <v>李学英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 t="str">
            <v>兰畅</v>
          </cell>
          <cell r="C74">
            <v>1.5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1.5</v>
          </cell>
        </row>
        <row r="75">
          <cell r="B75" t="str">
            <v>蒋悦雯</v>
          </cell>
          <cell r="C75">
            <v>1.5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1.5</v>
          </cell>
        </row>
        <row r="76">
          <cell r="B76" t="str">
            <v>姜晨旭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B77" t="str">
            <v>季晓丹</v>
          </cell>
          <cell r="C77">
            <v>1.5</v>
          </cell>
          <cell r="D77">
            <v>0</v>
          </cell>
          <cell r="E77">
            <v>1.5</v>
          </cell>
          <cell r="F77">
            <v>1.5</v>
          </cell>
          <cell r="G77">
            <v>0</v>
          </cell>
          <cell r="H77">
            <v>1.5</v>
          </cell>
        </row>
        <row r="78">
          <cell r="B78" t="str">
            <v>黄云蔚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B79" t="str">
            <v>郝时雨</v>
          </cell>
          <cell r="C79">
            <v>1.5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1.5</v>
          </cell>
        </row>
        <row r="80">
          <cell r="B80" t="str">
            <v>郭畅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B81" t="str">
            <v>丁梦伟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B82" t="str">
            <v>翟永杰</v>
          </cell>
          <cell r="C82">
            <v>0</v>
          </cell>
          <cell r="D82">
            <v>0</v>
          </cell>
          <cell r="E82">
            <v>0</v>
          </cell>
          <cell r="F82">
            <v>1.5</v>
          </cell>
          <cell r="G82">
            <v>0</v>
          </cell>
          <cell r="H82">
            <v>1.5</v>
          </cell>
        </row>
        <row r="83">
          <cell r="B83" t="str">
            <v>成国文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B84" t="str">
            <v>陈鸿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B85" t="str">
            <v>陈彩</v>
          </cell>
          <cell r="C85">
            <v>1.5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1.5</v>
          </cell>
        </row>
        <row r="86">
          <cell r="B86" t="str">
            <v>卞子辰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B87" t="str">
            <v>廖科</v>
          </cell>
          <cell r="C87">
            <v>1.5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1.5</v>
          </cell>
        </row>
        <row r="88">
          <cell r="B88" t="str">
            <v>黄希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B89" t="str">
            <v>贾荣洋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B90" t="str">
            <v>耿洁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B91" t="str">
            <v>查晟</v>
          </cell>
          <cell r="C91">
            <v>0</v>
          </cell>
          <cell r="D91">
            <v>0</v>
          </cell>
          <cell r="E91">
            <v>2</v>
          </cell>
          <cell r="F91">
            <v>0</v>
          </cell>
          <cell r="G91">
            <v>0</v>
          </cell>
          <cell r="H91">
            <v>2</v>
          </cell>
        </row>
        <row r="92">
          <cell r="B92" t="str">
            <v>彭秋水</v>
          </cell>
          <cell r="C92">
            <v>0</v>
          </cell>
          <cell r="D92">
            <v>0</v>
          </cell>
          <cell r="E92">
            <v>0</v>
          </cell>
          <cell r="F92">
            <v>1.5</v>
          </cell>
          <cell r="G92">
            <v>0</v>
          </cell>
          <cell r="H92">
            <v>1.5</v>
          </cell>
        </row>
        <row r="93">
          <cell r="B93" t="str">
            <v>伍梦娇</v>
          </cell>
          <cell r="C93">
            <v>0</v>
          </cell>
          <cell r="D93">
            <v>2</v>
          </cell>
          <cell r="E93">
            <v>0</v>
          </cell>
          <cell r="F93">
            <v>0</v>
          </cell>
          <cell r="G93">
            <v>0</v>
          </cell>
          <cell r="H93">
            <v>2</v>
          </cell>
        </row>
        <row r="94">
          <cell r="B94" t="str">
            <v>邓远梅</v>
          </cell>
          <cell r="C94">
            <v>1.5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1.5</v>
          </cell>
        </row>
        <row r="95">
          <cell r="B95" t="str">
            <v>张学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B96" t="str">
            <v>王肖媛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B97" t="str">
            <v>薛博洋</v>
          </cell>
          <cell r="C97">
            <v>0</v>
          </cell>
          <cell r="D97">
            <v>0</v>
          </cell>
          <cell r="E97">
            <v>0</v>
          </cell>
          <cell r="F97">
            <v>1.5</v>
          </cell>
          <cell r="G97">
            <v>0</v>
          </cell>
          <cell r="H97">
            <v>1.5</v>
          </cell>
        </row>
        <row r="98">
          <cell r="B98" t="str">
            <v>林俊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B99" t="str">
            <v>曾嫣</v>
          </cell>
          <cell r="C99">
            <v>1.5</v>
          </cell>
          <cell r="D99">
            <v>0</v>
          </cell>
          <cell r="E99">
            <v>0</v>
          </cell>
          <cell r="F99">
            <v>1.5</v>
          </cell>
          <cell r="G99">
            <v>0</v>
          </cell>
          <cell r="H99">
            <v>1.5</v>
          </cell>
        </row>
        <row r="100">
          <cell r="B100" t="str">
            <v>杨雨晴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B101" t="str">
            <v>成欢欢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B102" t="str">
            <v>张晴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B103" t="str">
            <v>余颖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B104" t="str">
            <v>冯妍娜</v>
          </cell>
          <cell r="C104">
            <v>0</v>
          </cell>
          <cell r="D104">
            <v>0</v>
          </cell>
          <cell r="E104">
            <v>1.5</v>
          </cell>
          <cell r="F104">
            <v>0</v>
          </cell>
          <cell r="G104">
            <v>0</v>
          </cell>
          <cell r="H104">
            <v>1.5</v>
          </cell>
        </row>
        <row r="105">
          <cell r="B105" t="str">
            <v>李玉莎</v>
          </cell>
          <cell r="C105">
            <v>0</v>
          </cell>
          <cell r="D105">
            <v>0</v>
          </cell>
          <cell r="E105">
            <v>0</v>
          </cell>
          <cell r="F105">
            <v>1.5</v>
          </cell>
          <cell r="G105">
            <v>0</v>
          </cell>
          <cell r="H105">
            <v>1.5</v>
          </cell>
        </row>
        <row r="106">
          <cell r="B106" t="str">
            <v>郑余龙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B107" t="str">
            <v>冯蓉艳</v>
          </cell>
          <cell r="C107">
            <v>0</v>
          </cell>
          <cell r="D107">
            <v>0</v>
          </cell>
          <cell r="E107">
            <v>0</v>
          </cell>
          <cell r="F107">
            <v>1.5</v>
          </cell>
          <cell r="G107">
            <v>0</v>
          </cell>
          <cell r="H107">
            <v>1.5</v>
          </cell>
        </row>
        <row r="108">
          <cell r="B108" t="str">
            <v>马琳琳</v>
          </cell>
          <cell r="C108">
            <v>0</v>
          </cell>
          <cell r="D108">
            <v>0</v>
          </cell>
          <cell r="E108">
            <v>0</v>
          </cell>
          <cell r="F108">
            <v>2</v>
          </cell>
          <cell r="G108">
            <v>0</v>
          </cell>
          <cell r="H108">
            <v>2</v>
          </cell>
        </row>
        <row r="109">
          <cell r="B109" t="str">
            <v>蔡雯雯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1.5</v>
          </cell>
          <cell r="H109">
            <v>1.5</v>
          </cell>
        </row>
        <row r="110">
          <cell r="B110" t="str">
            <v>谭亚男</v>
          </cell>
          <cell r="C110">
            <v>1.5</v>
          </cell>
          <cell r="D110">
            <v>0</v>
          </cell>
          <cell r="E110">
            <v>2</v>
          </cell>
          <cell r="F110">
            <v>0</v>
          </cell>
          <cell r="G110">
            <v>0</v>
          </cell>
          <cell r="H110">
            <v>2</v>
          </cell>
        </row>
        <row r="111">
          <cell r="B111" t="str">
            <v>汪琪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陈润昱</v>
          </cell>
          <cell r="C112">
            <v>1.5</v>
          </cell>
          <cell r="D112">
            <v>0</v>
          </cell>
          <cell r="E112">
            <v>0</v>
          </cell>
          <cell r="F112">
            <v>2</v>
          </cell>
          <cell r="G112">
            <v>2</v>
          </cell>
          <cell r="H112">
            <v>2</v>
          </cell>
        </row>
        <row r="113">
          <cell r="B113" t="str">
            <v>谢丽云</v>
          </cell>
          <cell r="C113">
            <v>0</v>
          </cell>
          <cell r="D113">
            <v>0</v>
          </cell>
          <cell r="E113">
            <v>0</v>
          </cell>
          <cell r="F113">
            <v>1.5</v>
          </cell>
          <cell r="G113">
            <v>0</v>
          </cell>
          <cell r="H113">
            <v>1.5</v>
          </cell>
        </row>
        <row r="114">
          <cell r="B114" t="str">
            <v>卢露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B115" t="str">
            <v>王楚晗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B116" t="str">
            <v>刘怡兰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B117" t="str">
            <v>马潇雨</v>
          </cell>
          <cell r="C117">
            <v>1.5</v>
          </cell>
          <cell r="D117">
            <v>0</v>
          </cell>
          <cell r="E117">
            <v>1.5</v>
          </cell>
          <cell r="F117">
            <v>0</v>
          </cell>
          <cell r="G117">
            <v>0</v>
          </cell>
          <cell r="H117">
            <v>1.5</v>
          </cell>
        </row>
        <row r="118">
          <cell r="B118" t="str">
            <v>任佳慧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B119" t="str">
            <v>应东霓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B120" t="str">
            <v>陈丰盛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B121" t="str">
            <v>张周曼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B122" t="str">
            <v>杨丽芸</v>
          </cell>
          <cell r="C122">
            <v>1.5</v>
          </cell>
          <cell r="D122">
            <v>0</v>
          </cell>
          <cell r="E122">
            <v>1.5</v>
          </cell>
          <cell r="F122">
            <v>0</v>
          </cell>
          <cell r="G122">
            <v>0</v>
          </cell>
          <cell r="H122">
            <v>1.5</v>
          </cell>
        </row>
        <row r="123">
          <cell r="B123" t="str">
            <v>欧芷泳</v>
          </cell>
          <cell r="C123">
            <v>0</v>
          </cell>
          <cell r="D123">
            <v>0</v>
          </cell>
          <cell r="E123">
            <v>1.5</v>
          </cell>
          <cell r="F123">
            <v>0</v>
          </cell>
          <cell r="G123">
            <v>0</v>
          </cell>
          <cell r="H123">
            <v>1.5</v>
          </cell>
        </row>
        <row r="124">
          <cell r="B124" t="str">
            <v>秦丽蓉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1.5</v>
          </cell>
          <cell r="H124">
            <v>1.5</v>
          </cell>
        </row>
        <row r="125">
          <cell r="B125" t="str">
            <v>商珂</v>
          </cell>
          <cell r="C125">
            <v>1.5</v>
          </cell>
          <cell r="D125">
            <v>0</v>
          </cell>
          <cell r="E125">
            <v>0</v>
          </cell>
          <cell r="F125">
            <v>1.5</v>
          </cell>
          <cell r="G125">
            <v>0</v>
          </cell>
          <cell r="H125">
            <v>1.5</v>
          </cell>
        </row>
        <row r="126">
          <cell r="B126" t="str">
            <v>巫彤彤</v>
          </cell>
          <cell r="C126">
            <v>0</v>
          </cell>
          <cell r="D126">
            <v>0</v>
          </cell>
          <cell r="E126">
            <v>0</v>
          </cell>
          <cell r="F126">
            <v>1.5</v>
          </cell>
          <cell r="G126">
            <v>0</v>
          </cell>
          <cell r="H126">
            <v>1.5</v>
          </cell>
        </row>
        <row r="127">
          <cell r="B127" t="str">
            <v>王襄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B128" t="str">
            <v>郭强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B129" t="str">
            <v>王强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B130" t="str">
            <v>翁笙杰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B131" t="str">
            <v>朱阳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B132" t="str">
            <v>徐千千</v>
          </cell>
          <cell r="C132">
            <v>1.5</v>
          </cell>
          <cell r="D132">
            <v>0</v>
          </cell>
          <cell r="E132">
            <v>1.5</v>
          </cell>
          <cell r="F132">
            <v>1.5</v>
          </cell>
          <cell r="G132">
            <v>0</v>
          </cell>
          <cell r="H132">
            <v>1.5</v>
          </cell>
        </row>
        <row r="133">
          <cell r="B133" t="str">
            <v>陈毓</v>
          </cell>
          <cell r="C133">
            <v>1.5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1.5</v>
          </cell>
        </row>
        <row r="134">
          <cell r="B134" t="str">
            <v>袁心怡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B135" t="str">
            <v>钟天民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B136" t="str">
            <v>董洁</v>
          </cell>
          <cell r="C136">
            <v>1.5</v>
          </cell>
          <cell r="D136">
            <v>0</v>
          </cell>
          <cell r="E136">
            <v>2</v>
          </cell>
          <cell r="F136">
            <v>0</v>
          </cell>
          <cell r="G136">
            <v>0</v>
          </cell>
          <cell r="H136">
            <v>2</v>
          </cell>
        </row>
        <row r="137">
          <cell r="B137" t="str">
            <v>袁翰孜</v>
          </cell>
          <cell r="C137">
            <v>1.5</v>
          </cell>
          <cell r="D137">
            <v>0</v>
          </cell>
          <cell r="E137">
            <v>1.5</v>
          </cell>
          <cell r="F137">
            <v>1.5</v>
          </cell>
          <cell r="G137">
            <v>0</v>
          </cell>
          <cell r="H137">
            <v>1.5</v>
          </cell>
        </row>
        <row r="138">
          <cell r="B138" t="str">
            <v>唐相群</v>
          </cell>
          <cell r="C138">
            <v>0</v>
          </cell>
          <cell r="D138">
            <v>0</v>
          </cell>
          <cell r="E138">
            <v>1.5</v>
          </cell>
          <cell r="F138">
            <v>1.5</v>
          </cell>
          <cell r="G138">
            <v>0</v>
          </cell>
          <cell r="H138">
            <v>1.5</v>
          </cell>
        </row>
        <row r="139">
          <cell r="B139" t="str">
            <v>张梦雅</v>
          </cell>
          <cell r="C139">
            <v>0</v>
          </cell>
          <cell r="D139">
            <v>0</v>
          </cell>
          <cell r="E139">
            <v>0</v>
          </cell>
          <cell r="F139">
            <v>1.5</v>
          </cell>
          <cell r="G139">
            <v>0</v>
          </cell>
          <cell r="H139">
            <v>1.5</v>
          </cell>
        </row>
        <row r="140">
          <cell r="B140" t="str">
            <v>盘宣婷</v>
          </cell>
          <cell r="C140">
            <v>0</v>
          </cell>
          <cell r="D140">
            <v>2</v>
          </cell>
          <cell r="E140">
            <v>0</v>
          </cell>
          <cell r="F140">
            <v>1.5</v>
          </cell>
          <cell r="G140">
            <v>0</v>
          </cell>
          <cell r="H140">
            <v>2</v>
          </cell>
        </row>
        <row r="141">
          <cell r="B141" t="str">
            <v>侯鸣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B142" t="str">
            <v>郑艺</v>
          </cell>
          <cell r="C142">
            <v>0</v>
          </cell>
          <cell r="D142">
            <v>2</v>
          </cell>
          <cell r="E142">
            <v>0</v>
          </cell>
          <cell r="F142">
            <v>1.5</v>
          </cell>
          <cell r="G142">
            <v>0</v>
          </cell>
          <cell r="H142">
            <v>2</v>
          </cell>
        </row>
        <row r="143">
          <cell r="B143" t="str">
            <v>景健婷</v>
          </cell>
          <cell r="C143">
            <v>1.5</v>
          </cell>
          <cell r="D143">
            <v>0</v>
          </cell>
          <cell r="E143">
            <v>1.5</v>
          </cell>
          <cell r="F143">
            <v>0</v>
          </cell>
          <cell r="G143">
            <v>0</v>
          </cell>
          <cell r="H143">
            <v>1.5</v>
          </cell>
        </row>
        <row r="144">
          <cell r="B144" t="str">
            <v>杨文珂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B145" t="str">
            <v>张致远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B146" t="str">
            <v>王灿</v>
          </cell>
          <cell r="C146">
            <v>0</v>
          </cell>
          <cell r="D146">
            <v>2</v>
          </cell>
          <cell r="E146">
            <v>0</v>
          </cell>
          <cell r="F146">
            <v>1.5</v>
          </cell>
          <cell r="G146">
            <v>0</v>
          </cell>
          <cell r="H146">
            <v>2</v>
          </cell>
        </row>
        <row r="147">
          <cell r="B147" t="str">
            <v>焦梦甜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B148" t="str">
            <v>李欣宇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B149" t="str">
            <v>刘昊奇</v>
          </cell>
          <cell r="C149">
            <v>0</v>
          </cell>
          <cell r="D149">
            <v>0</v>
          </cell>
          <cell r="E149">
            <v>2</v>
          </cell>
          <cell r="F149">
            <v>0</v>
          </cell>
          <cell r="G149">
            <v>0</v>
          </cell>
          <cell r="H149">
            <v>2</v>
          </cell>
        </row>
        <row r="150">
          <cell r="B150" t="str">
            <v>李燕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B151" t="str">
            <v>罗建明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B152" t="str">
            <v>刘赟</v>
          </cell>
          <cell r="C152">
            <v>1.5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1.5</v>
          </cell>
        </row>
        <row r="153">
          <cell r="B153" t="str">
            <v>黄毅杰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B154" t="str">
            <v>宁秋梅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B155" t="str">
            <v>王艺澎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B156" t="str">
            <v>庞欣</v>
          </cell>
          <cell r="C156">
            <v>1.5</v>
          </cell>
          <cell r="D156">
            <v>0</v>
          </cell>
          <cell r="E156">
            <v>0</v>
          </cell>
          <cell r="F156">
            <v>1.5</v>
          </cell>
          <cell r="G156">
            <v>0</v>
          </cell>
          <cell r="H156">
            <v>1.5</v>
          </cell>
        </row>
        <row r="157">
          <cell r="B157" t="str">
            <v>冯锦茹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 t="str">
            <v>徐大为</v>
          </cell>
          <cell r="C158">
            <v>1.5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1.5</v>
          </cell>
        </row>
        <row r="159">
          <cell r="B159" t="str">
            <v>刘楠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B160" t="str">
            <v>黎艳霞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B161" t="str">
            <v>宋怡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B162" t="str">
            <v>孙硕</v>
          </cell>
          <cell r="C162">
            <v>0</v>
          </cell>
          <cell r="D162">
            <v>0</v>
          </cell>
          <cell r="E162">
            <v>0</v>
          </cell>
          <cell r="F162">
            <v>1.5</v>
          </cell>
          <cell r="G162">
            <v>0</v>
          </cell>
          <cell r="H162">
            <v>1.5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activeCell="A2" sqref="A2:A47"/>
    </sheetView>
  </sheetViews>
  <sheetFormatPr defaultColWidth="8.7265625" defaultRowHeight="14" x14ac:dyDescent="0.25"/>
  <sheetData>
    <row r="1" spans="1:4" s="22" customFormat="1" ht="42" x14ac:dyDescent="0.25">
      <c r="A1" s="19" t="s">
        <v>0</v>
      </c>
      <c r="B1" s="19" t="s">
        <v>1</v>
      </c>
      <c r="C1" s="19" t="s">
        <v>2</v>
      </c>
      <c r="D1" s="23" t="s">
        <v>3</v>
      </c>
    </row>
    <row r="2" spans="1:4" x14ac:dyDescent="0.25">
      <c r="A2" s="17" t="s">
        <v>4</v>
      </c>
    </row>
    <row r="3" spans="1:4" x14ac:dyDescent="0.25">
      <c r="A3" s="17" t="s">
        <v>5</v>
      </c>
    </row>
    <row r="4" spans="1:4" x14ac:dyDescent="0.25">
      <c r="A4" s="17" t="s">
        <v>6</v>
      </c>
    </row>
    <row r="5" spans="1:4" x14ac:dyDescent="0.25">
      <c r="A5" s="17" t="s">
        <v>7</v>
      </c>
    </row>
    <row r="6" spans="1:4" x14ac:dyDescent="0.25">
      <c r="A6" s="17" t="s">
        <v>8</v>
      </c>
    </row>
    <row r="7" spans="1:4" x14ac:dyDescent="0.25">
      <c r="A7" s="17" t="s">
        <v>9</v>
      </c>
    </row>
    <row r="8" spans="1:4" x14ac:dyDescent="0.25">
      <c r="A8" s="17" t="s">
        <v>10</v>
      </c>
    </row>
    <row r="9" spans="1:4" x14ac:dyDescent="0.25">
      <c r="A9" s="17" t="s">
        <v>11</v>
      </c>
    </row>
    <row r="10" spans="1:4" x14ac:dyDescent="0.25">
      <c r="A10" s="17" t="s">
        <v>12</v>
      </c>
    </row>
    <row r="11" spans="1:4" x14ac:dyDescent="0.25">
      <c r="A11" s="17" t="s">
        <v>13</v>
      </c>
    </row>
    <row r="12" spans="1:4" x14ac:dyDescent="0.25">
      <c r="A12" s="17" t="s">
        <v>14</v>
      </c>
    </row>
    <row r="13" spans="1:4" x14ac:dyDescent="0.25">
      <c r="A13" s="17" t="s">
        <v>15</v>
      </c>
    </row>
    <row r="14" spans="1:4" x14ac:dyDescent="0.25">
      <c r="A14" s="17" t="s">
        <v>16</v>
      </c>
    </row>
    <row r="15" spans="1:4" x14ac:dyDescent="0.25">
      <c r="A15" s="17" t="s">
        <v>17</v>
      </c>
    </row>
    <row r="16" spans="1:4" x14ac:dyDescent="0.25">
      <c r="A16" s="17" t="s">
        <v>18</v>
      </c>
    </row>
    <row r="17" spans="1:1" x14ac:dyDescent="0.25">
      <c r="A17" s="17" t="s">
        <v>19</v>
      </c>
    </row>
    <row r="18" spans="1:1" x14ac:dyDescent="0.25">
      <c r="A18" s="17" t="s">
        <v>20</v>
      </c>
    </row>
    <row r="19" spans="1:1" x14ac:dyDescent="0.25">
      <c r="A19" s="17" t="s">
        <v>21</v>
      </c>
    </row>
    <row r="20" spans="1:1" x14ac:dyDescent="0.25">
      <c r="A20" s="17" t="s">
        <v>22</v>
      </c>
    </row>
    <row r="21" spans="1:1" x14ac:dyDescent="0.25">
      <c r="A21" s="17" t="s">
        <v>23</v>
      </c>
    </row>
    <row r="22" spans="1:1" x14ac:dyDescent="0.25">
      <c r="A22" s="17" t="s">
        <v>24</v>
      </c>
    </row>
    <row r="23" spans="1:1" x14ac:dyDescent="0.25">
      <c r="A23" s="17" t="s">
        <v>25</v>
      </c>
    </row>
    <row r="24" spans="1:1" x14ac:dyDescent="0.25">
      <c r="A24" s="17" t="s">
        <v>26</v>
      </c>
    </row>
    <row r="25" spans="1:1" x14ac:dyDescent="0.25">
      <c r="A25" s="17" t="s">
        <v>27</v>
      </c>
    </row>
    <row r="26" spans="1:1" x14ac:dyDescent="0.25">
      <c r="A26" s="17" t="s">
        <v>28</v>
      </c>
    </row>
    <row r="27" spans="1:1" x14ac:dyDescent="0.25">
      <c r="A27" s="17" t="s">
        <v>29</v>
      </c>
    </row>
    <row r="28" spans="1:1" x14ac:dyDescent="0.25">
      <c r="A28" s="17" t="s">
        <v>30</v>
      </c>
    </row>
    <row r="29" spans="1:1" x14ac:dyDescent="0.25">
      <c r="A29" s="17" t="s">
        <v>31</v>
      </c>
    </row>
    <row r="30" spans="1:1" x14ac:dyDescent="0.25">
      <c r="A30" s="17" t="s">
        <v>32</v>
      </c>
    </row>
    <row r="31" spans="1:1" x14ac:dyDescent="0.25">
      <c r="A31" s="17" t="s">
        <v>33</v>
      </c>
    </row>
    <row r="32" spans="1:1" x14ac:dyDescent="0.25">
      <c r="A32" s="17" t="s">
        <v>34</v>
      </c>
    </row>
    <row r="33" spans="1:1" x14ac:dyDescent="0.25">
      <c r="A33" s="17" t="s">
        <v>35</v>
      </c>
    </row>
    <row r="34" spans="1:1" x14ac:dyDescent="0.25">
      <c r="A34" s="17" t="s">
        <v>36</v>
      </c>
    </row>
    <row r="35" spans="1:1" x14ac:dyDescent="0.25">
      <c r="A35" s="17" t="s">
        <v>37</v>
      </c>
    </row>
    <row r="36" spans="1:1" x14ac:dyDescent="0.25">
      <c r="A36" s="17" t="s">
        <v>38</v>
      </c>
    </row>
    <row r="37" spans="1:1" x14ac:dyDescent="0.25">
      <c r="A37" s="17" t="s">
        <v>39</v>
      </c>
    </row>
    <row r="38" spans="1:1" x14ac:dyDescent="0.25">
      <c r="A38" s="17" t="s">
        <v>40</v>
      </c>
    </row>
    <row r="39" spans="1:1" x14ac:dyDescent="0.25">
      <c r="A39" s="17" t="s">
        <v>41</v>
      </c>
    </row>
    <row r="40" spans="1:1" x14ac:dyDescent="0.25">
      <c r="A40" s="17" t="s">
        <v>42</v>
      </c>
    </row>
    <row r="41" spans="1:1" x14ac:dyDescent="0.25">
      <c r="A41" s="17" t="s">
        <v>43</v>
      </c>
    </row>
    <row r="42" spans="1:1" x14ac:dyDescent="0.25">
      <c r="A42" s="17" t="s">
        <v>44</v>
      </c>
    </row>
    <row r="43" spans="1:1" x14ac:dyDescent="0.25">
      <c r="A43" s="17" t="s">
        <v>45</v>
      </c>
    </row>
    <row r="44" spans="1:1" x14ac:dyDescent="0.25">
      <c r="A44" s="17" t="s">
        <v>46</v>
      </c>
    </row>
    <row r="45" spans="1:1" x14ac:dyDescent="0.25">
      <c r="A45" s="17" t="s">
        <v>47</v>
      </c>
    </row>
    <row r="46" spans="1:1" x14ac:dyDescent="0.25">
      <c r="A46" s="17" t="s">
        <v>48</v>
      </c>
    </row>
    <row r="47" spans="1:1" x14ac:dyDescent="0.25">
      <c r="A47" s="17" t="s">
        <v>49</v>
      </c>
    </row>
  </sheetData>
  <phoneticPr fontId="1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9"/>
  <sheetViews>
    <sheetView tabSelected="1" workbookViewId="0">
      <selection activeCell="Q5" sqref="Q5:Q8"/>
    </sheetView>
  </sheetViews>
  <sheetFormatPr defaultColWidth="8.7265625" defaultRowHeight="14" x14ac:dyDescent="0.25"/>
  <cols>
    <col min="1" max="1" width="17.08984375" style="18" customWidth="1"/>
    <col min="2" max="3" width="8.7265625" style="18"/>
    <col min="5" max="5" width="11.6328125" customWidth="1"/>
    <col min="6" max="6" width="4.36328125" customWidth="1"/>
    <col min="7" max="11" width="8.7265625" hidden="1" customWidth="1"/>
  </cols>
  <sheetData>
    <row r="1" spans="1:30" ht="33" customHeight="1" x14ac:dyDescent="0.25">
      <c r="A1" s="24" t="s">
        <v>0</v>
      </c>
      <c r="B1" s="24" t="s">
        <v>50</v>
      </c>
      <c r="C1" s="24" t="s">
        <v>1</v>
      </c>
      <c r="D1" s="24" t="s">
        <v>51</v>
      </c>
      <c r="E1" s="24" t="s">
        <v>52</v>
      </c>
      <c r="F1" s="19" t="s">
        <v>53</v>
      </c>
      <c r="G1" s="27" t="s">
        <v>54</v>
      </c>
      <c r="H1" s="28"/>
      <c r="I1" s="28"/>
      <c r="J1" s="28"/>
      <c r="K1" s="29"/>
      <c r="L1" s="27" t="s">
        <v>55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9"/>
      <c r="AA1" s="24" t="s">
        <v>56</v>
      </c>
      <c r="AB1" s="24" t="s">
        <v>2</v>
      </c>
      <c r="AC1" s="24" t="s">
        <v>57</v>
      </c>
      <c r="AD1" s="24" t="s">
        <v>58</v>
      </c>
    </row>
    <row r="2" spans="1:30" ht="15" customHeight="1" x14ac:dyDescent="0.25">
      <c r="A2" s="24"/>
      <c r="B2" s="24"/>
      <c r="C2" s="24"/>
      <c r="D2" s="24"/>
      <c r="E2" s="24"/>
      <c r="F2" s="25" t="s">
        <v>59</v>
      </c>
      <c r="G2" s="25" t="s">
        <v>60</v>
      </c>
      <c r="H2" s="25" t="s">
        <v>61</v>
      </c>
      <c r="I2" s="25" t="s">
        <v>62</v>
      </c>
      <c r="J2" s="25" t="s">
        <v>63</v>
      </c>
      <c r="K2" s="25" t="s">
        <v>64</v>
      </c>
      <c r="L2" s="30" t="s">
        <v>65</v>
      </c>
      <c r="M2" s="30" t="s">
        <v>66</v>
      </c>
      <c r="N2" s="30"/>
      <c r="O2" s="30"/>
      <c r="P2" s="30"/>
      <c r="Q2" s="30"/>
      <c r="R2" s="30"/>
      <c r="S2" s="30"/>
      <c r="T2" s="30"/>
      <c r="U2" s="25" t="s">
        <v>67</v>
      </c>
      <c r="V2" s="24" t="s">
        <v>68</v>
      </c>
      <c r="W2" s="25" t="s">
        <v>69</v>
      </c>
      <c r="X2" s="24" t="s">
        <v>70</v>
      </c>
      <c r="Y2" s="24" t="s">
        <v>71</v>
      </c>
      <c r="Z2" s="24" t="s">
        <v>72</v>
      </c>
      <c r="AA2" s="24"/>
      <c r="AB2" s="24"/>
      <c r="AC2" s="24"/>
      <c r="AD2" s="24"/>
    </row>
    <row r="3" spans="1:30" ht="15" customHeight="1" x14ac:dyDescent="0.25">
      <c r="A3" s="24"/>
      <c r="B3" s="24"/>
      <c r="C3" s="24"/>
      <c r="D3" s="24"/>
      <c r="E3" s="24"/>
      <c r="F3" s="26"/>
      <c r="G3" s="26"/>
      <c r="H3" s="26"/>
      <c r="I3" s="26"/>
      <c r="J3" s="26"/>
      <c r="K3" s="26"/>
      <c r="L3" s="30"/>
      <c r="M3" s="19" t="s">
        <v>73</v>
      </c>
      <c r="N3" s="19" t="s">
        <v>74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26"/>
      <c r="V3" s="24"/>
      <c r="W3" s="26"/>
      <c r="X3" s="24"/>
      <c r="Y3" s="24"/>
      <c r="Z3" s="24"/>
      <c r="AA3" s="24"/>
      <c r="AB3" s="24"/>
      <c r="AC3" s="24"/>
      <c r="AD3" s="24"/>
    </row>
    <row r="4" spans="1:30" ht="15" x14ac:dyDescent="0.25">
      <c r="A4" s="35" t="s">
        <v>4</v>
      </c>
      <c r="B4" s="20" t="s">
        <v>81</v>
      </c>
      <c r="C4" s="20" t="s">
        <v>82</v>
      </c>
      <c r="D4" s="17">
        <v>2302</v>
      </c>
      <c r="E4" s="21" t="s">
        <v>83</v>
      </c>
      <c r="G4">
        <f>VLOOKUP(E4,'[1]【汇总】班级学术加分总表（参考）'!$A:$C,3,0)</f>
        <v>1.1000000000000001</v>
      </c>
      <c r="H4">
        <f>VLOOKUP(E4,'[1]【汇总】班级学术加分总表（参考）'!$A:$E,5,0)</f>
        <v>0.2</v>
      </c>
      <c r="M4">
        <f>IFERROR((VLOOKUP(A4,[2]Sheet1!$A:$E,5,0)),0)</f>
        <v>0.2</v>
      </c>
      <c r="N4">
        <v>0</v>
      </c>
      <c r="O4">
        <f>IFERROR((VLOOKUP(A4,排球观赛!A:B,2,0)),0)</f>
        <v>0.4</v>
      </c>
      <c r="Q4">
        <v>0.1</v>
      </c>
      <c r="R4">
        <f>IFERROR((VLOOKUP(A4,[3]Sheet1!$A:$C,3,0)),0)</f>
        <v>0</v>
      </c>
      <c r="S4">
        <f>IFERROR((VLOOKUP(A4,Sheet3!A:D,4,0)),0)</f>
        <v>0</v>
      </c>
      <c r="T4">
        <f>VLOOKUP(A4,[4]Sheet2!$B:$C,2,0)</f>
        <v>5</v>
      </c>
      <c r="U4">
        <f>VLOOKUP(A4,[5]Sheet1!$B:$H,7,0)</f>
        <v>0</v>
      </c>
      <c r="V4">
        <f>VLOOKUP(E4,'[1]【汇总】班级学术加分总表（参考）'!$A:$D,4,0)</f>
        <v>0.2</v>
      </c>
      <c r="W4">
        <f>IFERROR((VLOOKUP(A4,[2]Sheet2!$A:$E,5,0)),0)</f>
        <v>0.1</v>
      </c>
    </row>
    <row r="5" spans="1:30" ht="15" x14ac:dyDescent="0.25">
      <c r="A5" s="35" t="s">
        <v>5</v>
      </c>
      <c r="B5" s="20" t="s">
        <v>81</v>
      </c>
      <c r="C5" s="20" t="s">
        <v>82</v>
      </c>
      <c r="D5" s="17">
        <v>2302</v>
      </c>
      <c r="E5" s="21" t="s">
        <v>84</v>
      </c>
      <c r="G5">
        <f>VLOOKUP(E5,'[1]【汇总】班级学术加分总表（参考）'!$A:$C,3,0)</f>
        <v>0.9</v>
      </c>
      <c r="H5">
        <f>VLOOKUP(E5,'[1]【汇总】班级学术加分总表（参考）'!$A:$E,5,0)</f>
        <v>0</v>
      </c>
      <c r="M5">
        <f>IFERROR((VLOOKUP(A5,[2]Sheet1!$A:$E,5,0)),0)</f>
        <v>0.2</v>
      </c>
      <c r="N5">
        <v>0</v>
      </c>
      <c r="O5">
        <f>IFERROR((VLOOKUP(A5,排球观赛!A:B,2,0)),0)</f>
        <v>0</v>
      </c>
      <c r="P5">
        <f>IFERROR((VLOOKUP(A5,工商篮球!D:F,3,0)),0)</f>
        <v>0</v>
      </c>
      <c r="Q5" s="36">
        <v>0</v>
      </c>
      <c r="R5">
        <f>IFERROR((VLOOKUP(A5,[3]Sheet1!$A:$C,3,0)),0)</f>
        <v>0</v>
      </c>
      <c r="S5">
        <f>IFERROR((VLOOKUP(A5,Sheet3!A:D,4,0)),0)</f>
        <v>0</v>
      </c>
      <c r="T5">
        <f>VLOOKUP(A5,[4]Sheet2!$B:$C,2,0)</f>
        <v>4</v>
      </c>
      <c r="U5">
        <f>VLOOKUP(A5,[5]Sheet1!$B:$H,7,0)</f>
        <v>0</v>
      </c>
      <c r="V5">
        <f>VLOOKUP(E5,'[1]【汇总】班级学术加分总表（参考）'!$A:$D,4,0)</f>
        <v>0.2</v>
      </c>
      <c r="W5">
        <f>IFERROR((VLOOKUP(A5,[2]Sheet2!$A:$E,5,0)),0)</f>
        <v>0.1</v>
      </c>
    </row>
    <row r="6" spans="1:30" ht="15" x14ac:dyDescent="0.25">
      <c r="A6" s="35" t="s">
        <v>6</v>
      </c>
      <c r="B6" s="20" t="s">
        <v>81</v>
      </c>
      <c r="C6" s="20" t="s">
        <v>82</v>
      </c>
      <c r="D6" s="17">
        <v>2302</v>
      </c>
      <c r="E6" s="21" t="s">
        <v>85</v>
      </c>
      <c r="G6">
        <f>VLOOKUP(E6,'[1]【汇总】班级学术加分总表（参考）'!$A:$C,3,0)</f>
        <v>0.6</v>
      </c>
      <c r="H6">
        <f>VLOOKUP(E6,'[1]【汇总】班级学术加分总表（参考）'!$A:$E,5,0)</f>
        <v>0</v>
      </c>
      <c r="M6">
        <f>IFERROR((VLOOKUP(A6,[2]Sheet1!$A:$E,5,0)),0)</f>
        <v>0</v>
      </c>
      <c r="N6">
        <v>0</v>
      </c>
      <c r="O6">
        <f>IFERROR((VLOOKUP(A6,排球观赛!A:B,2,0)),0)</f>
        <v>0</v>
      </c>
      <c r="P6">
        <f>IFERROR((VLOOKUP(A6,工商篮球!D:F,3,0)),0)</f>
        <v>0</v>
      </c>
      <c r="Q6" s="36">
        <v>0</v>
      </c>
      <c r="R6">
        <f>IFERROR((VLOOKUP(A6,[3]Sheet1!$A:$C,3,0)),0)</f>
        <v>0</v>
      </c>
      <c r="S6">
        <f>IFERROR((VLOOKUP(A6,Sheet3!A:D,4,0)),0)</f>
        <v>0</v>
      </c>
      <c r="T6">
        <f>VLOOKUP(A6,[4]Sheet2!$B:$C,2,0)</f>
        <v>4</v>
      </c>
      <c r="U6">
        <f>VLOOKUP(A6,[5]Sheet1!$B:$H,7,0)</f>
        <v>0</v>
      </c>
      <c r="V6">
        <f>VLOOKUP(E6,'[1]【汇总】班级学术加分总表（参考）'!$A:$D,4,0)</f>
        <v>0.4</v>
      </c>
      <c r="W6">
        <f>IFERROR((VLOOKUP(A6,[2]Sheet2!$A:$E,5,0)),0)</f>
        <v>0</v>
      </c>
    </row>
    <row r="7" spans="1:30" ht="15" x14ac:dyDescent="0.25">
      <c r="A7" s="35" t="s">
        <v>7</v>
      </c>
      <c r="B7" s="20" t="s">
        <v>81</v>
      </c>
      <c r="C7" s="20" t="s">
        <v>82</v>
      </c>
      <c r="D7" s="17">
        <v>2302</v>
      </c>
      <c r="E7" s="21" t="s">
        <v>86</v>
      </c>
      <c r="G7">
        <f>VLOOKUP(E7,'[1]【汇总】班级学术加分总表（参考）'!$A:$C,3,0)</f>
        <v>0</v>
      </c>
      <c r="H7">
        <f>VLOOKUP(E7,'[1]【汇总】班级学术加分总表（参考）'!$A:$E,5,0)</f>
        <v>0</v>
      </c>
      <c r="M7">
        <f>IFERROR((VLOOKUP(A7,[2]Sheet1!$A:$E,5,0)),0)</f>
        <v>0</v>
      </c>
      <c r="N7">
        <v>0</v>
      </c>
      <c r="O7">
        <f>IFERROR((VLOOKUP(A7,排球观赛!A:B,2,0)),0)</f>
        <v>0</v>
      </c>
      <c r="P7">
        <f>IFERROR((VLOOKUP(A7,工商篮球!D:F,3,0)),0)</f>
        <v>0</v>
      </c>
      <c r="Q7" s="36">
        <v>0</v>
      </c>
      <c r="R7">
        <f>IFERROR((VLOOKUP(A7,[3]Sheet1!$A:$C,3,0)),0)</f>
        <v>0</v>
      </c>
      <c r="S7">
        <f>IFERROR((VLOOKUP(A7,Sheet3!A:D,4,0)),0)</f>
        <v>0</v>
      </c>
      <c r="T7">
        <f>VLOOKUP(A7,[4]Sheet2!$B:$C,2,0)</f>
        <v>4</v>
      </c>
      <c r="U7">
        <f>VLOOKUP(A7,[5]Sheet1!$B:$H,7,0)</f>
        <v>0</v>
      </c>
      <c r="V7">
        <f>VLOOKUP(E7,'[1]【汇总】班级学术加分总表（参考）'!$A:$D,4,0)</f>
        <v>0</v>
      </c>
      <c r="W7">
        <f>IFERROR((VLOOKUP(A7,[2]Sheet2!$A:$E,5,0)),0)</f>
        <v>0</v>
      </c>
    </row>
    <row r="8" spans="1:30" ht="15" x14ac:dyDescent="0.25">
      <c r="A8" s="35" t="s">
        <v>8</v>
      </c>
      <c r="B8" s="20" t="s">
        <v>81</v>
      </c>
      <c r="C8" s="20" t="s">
        <v>82</v>
      </c>
      <c r="D8" s="17">
        <v>2302</v>
      </c>
      <c r="E8" s="21" t="s">
        <v>87</v>
      </c>
      <c r="G8">
        <f>VLOOKUP(E8,'[1]【汇总】班级学术加分总表（参考）'!$A:$C,3,0)</f>
        <v>0.5</v>
      </c>
      <c r="H8">
        <f>VLOOKUP(E8,'[1]【汇总】班级学术加分总表（参考）'!$A:$E,5,0)</f>
        <v>0</v>
      </c>
      <c r="M8">
        <f>IFERROR((VLOOKUP(A8,[2]Sheet1!$A:$E,5,0)),0)</f>
        <v>0.2</v>
      </c>
      <c r="N8">
        <v>0</v>
      </c>
      <c r="O8">
        <f>IFERROR((VLOOKUP(A8,排球观赛!A:B,2,0)),0)</f>
        <v>0</v>
      </c>
      <c r="P8">
        <f>IFERROR((VLOOKUP(A8,工商篮球!D:F,3,0)),0)</f>
        <v>0</v>
      </c>
      <c r="Q8" s="36">
        <f>IFERROR((VLOOKUP(A16,工商篮球!D:F,3,0)),0)</f>
        <v>0</v>
      </c>
      <c r="R8">
        <f>IFERROR((VLOOKUP(A8,[3]Sheet1!$A:$C,3,0)),0)</f>
        <v>0</v>
      </c>
      <c r="S8">
        <f>IFERROR((VLOOKUP(A8,Sheet3!A:D,4,0)),0)</f>
        <v>0</v>
      </c>
      <c r="T8">
        <f>VLOOKUP(A8,[4]Sheet2!$B:$C,2,0)</f>
        <v>4</v>
      </c>
      <c r="U8">
        <f>VLOOKUP(A8,[5]Sheet1!$B:$H,7,0)</f>
        <v>0</v>
      </c>
      <c r="V8">
        <f>VLOOKUP(E8,'[1]【汇总】班级学术加分总表（参考）'!$A:$D,4,0)</f>
        <v>0.2</v>
      </c>
      <c r="W8">
        <f>IFERROR((VLOOKUP(A8,[2]Sheet2!$A:$E,5,0)),0)</f>
        <v>0.1</v>
      </c>
    </row>
    <row r="9" spans="1:30" ht="15" x14ac:dyDescent="0.25">
      <c r="A9" s="20" t="s">
        <v>9</v>
      </c>
      <c r="B9" s="20" t="s">
        <v>81</v>
      </c>
      <c r="C9" s="20" t="s">
        <v>82</v>
      </c>
      <c r="D9" s="17">
        <v>2302</v>
      </c>
      <c r="E9" s="21" t="s">
        <v>88</v>
      </c>
      <c r="G9">
        <f>VLOOKUP(E9,'[1]【汇总】班级学术加分总表（参考）'!$A:$C,3,0)</f>
        <v>0.2</v>
      </c>
      <c r="H9">
        <f>VLOOKUP(E9,'[1]【汇总】班级学术加分总表（参考）'!$A:$E,5,0)</f>
        <v>0</v>
      </c>
      <c r="M9">
        <f>IFERROR((VLOOKUP(A9,[2]Sheet1!$A:$E,5,0)),0)</f>
        <v>0</v>
      </c>
      <c r="N9">
        <v>0</v>
      </c>
      <c r="O9">
        <f>IFERROR((VLOOKUP(A9,排球观赛!A:B,2,0)),0)</f>
        <v>0</v>
      </c>
      <c r="P9">
        <f>IFERROR((VLOOKUP(A9,工商篮球!D:F,3,0)),0)</f>
        <v>0</v>
      </c>
      <c r="Q9" t="str">
        <f>IFERROR((VLOOKUP(A17,工商篮球!D:F,3,0)),0)</f>
        <v>0.2</v>
      </c>
      <c r="R9">
        <f>IFERROR((VLOOKUP(A9,[3]Sheet1!$A:$C,3,0)),0)</f>
        <v>0</v>
      </c>
      <c r="S9">
        <f>IFERROR((VLOOKUP(A9,Sheet3!A:D,4,0)),0)</f>
        <v>0</v>
      </c>
      <c r="T9">
        <f>VLOOKUP(A9,[4]Sheet2!$B:$C,2,0)</f>
        <v>4</v>
      </c>
      <c r="U9">
        <f>VLOOKUP(A9,[5]Sheet1!$B:$H,7,0)</f>
        <v>0</v>
      </c>
      <c r="V9">
        <f>VLOOKUP(E9,'[1]【汇总】班级学术加分总表（参考）'!$A:$D,4,0)</f>
        <v>0</v>
      </c>
      <c r="W9">
        <f>IFERROR((VLOOKUP(A9,[2]Sheet2!$A:$E,5,0)),0)</f>
        <v>0</v>
      </c>
    </row>
    <row r="10" spans="1:30" ht="15" x14ac:dyDescent="0.25">
      <c r="A10" s="20" t="s">
        <v>10</v>
      </c>
      <c r="B10" s="20" t="s">
        <v>81</v>
      </c>
      <c r="C10" s="20" t="s">
        <v>82</v>
      </c>
      <c r="D10" s="17">
        <v>2302</v>
      </c>
      <c r="E10" s="21" t="s">
        <v>89</v>
      </c>
      <c r="G10">
        <f>VLOOKUP(E10,'[1]【汇总】班级学术加分总表（参考）'!$A:$C,3,0)</f>
        <v>0</v>
      </c>
      <c r="H10">
        <f>VLOOKUP(E10,'[1]【汇总】班级学术加分总表（参考）'!$A:$E,5,0)</f>
        <v>0</v>
      </c>
      <c r="M10">
        <f>IFERROR((VLOOKUP(A10,[2]Sheet1!$A:$E,5,0)),0)</f>
        <v>0</v>
      </c>
      <c r="N10">
        <v>0</v>
      </c>
      <c r="O10">
        <f>IFERROR((VLOOKUP(A10,排球观赛!A:B,2,0)),0)</f>
        <v>0</v>
      </c>
      <c r="P10">
        <f>IFERROR((VLOOKUP(A10,工商篮球!D:F,3,0)),0)</f>
        <v>0</v>
      </c>
      <c r="Q10">
        <f>IFERROR((VLOOKUP(A18,工商篮球!D:F,3,0)),0)</f>
        <v>0.2</v>
      </c>
      <c r="R10">
        <f>IFERROR((VLOOKUP(A10,[3]Sheet1!$A:$C,3,0)),0)</f>
        <v>0</v>
      </c>
      <c r="S10">
        <f>IFERROR((VLOOKUP(A10,Sheet3!A:D,4,0)),0)</f>
        <v>0</v>
      </c>
      <c r="T10">
        <f>VLOOKUP(A10,[4]Sheet2!$B:$C,2,0)</f>
        <v>4</v>
      </c>
      <c r="U10">
        <f>VLOOKUP(A10,[5]Sheet1!$B:$H,7,0)</f>
        <v>0</v>
      </c>
      <c r="V10">
        <f>VLOOKUP(E10,'[1]【汇总】班级学术加分总表（参考）'!$A:$D,4,0)</f>
        <v>0</v>
      </c>
      <c r="W10">
        <f>IFERROR((VLOOKUP(A10,[2]Sheet2!$A:$E,5,0)),0)</f>
        <v>0</v>
      </c>
    </row>
    <row r="11" spans="1:30" ht="15" x14ac:dyDescent="0.25">
      <c r="A11" s="20" t="s">
        <v>11</v>
      </c>
      <c r="B11" s="20" t="s">
        <v>81</v>
      </c>
      <c r="C11" s="20" t="s">
        <v>82</v>
      </c>
      <c r="D11" s="17">
        <v>2302</v>
      </c>
      <c r="E11" s="21" t="s">
        <v>90</v>
      </c>
      <c r="G11">
        <f>VLOOKUP(E11,'[1]【汇总】班级学术加分总表（参考）'!$A:$C,3,0)</f>
        <v>0.6</v>
      </c>
      <c r="H11">
        <f>VLOOKUP(E11,'[1]【汇总】班级学术加分总表（参考）'!$A:$E,5,0)</f>
        <v>0.2</v>
      </c>
      <c r="M11">
        <f>IFERROR((VLOOKUP(A11,[2]Sheet1!$A:$E,5,0)),0)</f>
        <v>0</v>
      </c>
      <c r="N11">
        <v>0</v>
      </c>
      <c r="O11">
        <f>IFERROR((VLOOKUP(A11,排球观赛!A:B,2,0)),0)</f>
        <v>0.1</v>
      </c>
      <c r="P11">
        <f>IFERROR((VLOOKUP(A11,工商篮球!D:F,3,0)),0)</f>
        <v>0.2</v>
      </c>
      <c r="Q11">
        <f>IFERROR((VLOOKUP(A19,工商篮球!D:F,3,0)),0)</f>
        <v>0</v>
      </c>
      <c r="R11">
        <f>IFERROR((VLOOKUP(A11,[3]Sheet1!$A:$C,3,0)),0)</f>
        <v>0</v>
      </c>
      <c r="S11">
        <f>IFERROR((VLOOKUP(A11,Sheet3!A:D,4,0)),0)</f>
        <v>0.2</v>
      </c>
      <c r="T11">
        <f>VLOOKUP(A11,[4]Sheet2!$B:$C,2,0)</f>
        <v>4</v>
      </c>
      <c r="U11">
        <f>VLOOKUP(A11,[5]Sheet1!$B:$H,7,0)</f>
        <v>0</v>
      </c>
      <c r="V11">
        <f>VLOOKUP(E11,'[1]【汇总】班级学术加分总表（参考）'!$A:$D,4,0)</f>
        <v>0.4</v>
      </c>
      <c r="W11">
        <f>IFERROR((VLOOKUP(A11,[2]Sheet2!$A:$E,5,0)),0)</f>
        <v>0</v>
      </c>
    </row>
    <row r="12" spans="1:30" ht="15" x14ac:dyDescent="0.25">
      <c r="A12" s="20" t="s">
        <v>12</v>
      </c>
      <c r="B12" s="20" t="s">
        <v>81</v>
      </c>
      <c r="C12" s="20" t="s">
        <v>82</v>
      </c>
      <c r="D12" s="17">
        <v>2302</v>
      </c>
      <c r="E12" s="21" t="s">
        <v>91</v>
      </c>
      <c r="G12">
        <f>VLOOKUP(E12,'[1]【汇总】班级学术加分总表（参考）'!$A:$C,3,0)</f>
        <v>0.5</v>
      </c>
      <c r="H12">
        <f>VLOOKUP(E12,'[1]【汇总】班级学术加分总表（参考）'!$A:$E,5,0)</f>
        <v>0</v>
      </c>
      <c r="M12">
        <f>IFERROR((VLOOKUP(A12,[2]Sheet1!$A:$E,5,0)),0)</f>
        <v>0.2</v>
      </c>
      <c r="N12">
        <v>0</v>
      </c>
      <c r="O12">
        <f>IFERROR((VLOOKUP(A12,排球观赛!A:B,2,0)),0)</f>
        <v>0.3</v>
      </c>
      <c r="P12">
        <f>IFERROR((VLOOKUP(A12,工商篮球!D:F,3,0)),0)</f>
        <v>0</v>
      </c>
      <c r="Q12">
        <f>IFERROR((VLOOKUP(A20,工商篮球!D:F,3,0)),0)</f>
        <v>0.4</v>
      </c>
      <c r="R12">
        <f>IFERROR((VLOOKUP(A12,[3]Sheet1!$A:$C,3,0)),0)</f>
        <v>2.5</v>
      </c>
      <c r="S12">
        <f>IFERROR((VLOOKUP(A12,Sheet3!A:D,4,0)),0)</f>
        <v>0</v>
      </c>
      <c r="T12">
        <f>VLOOKUP(A12,[4]Sheet2!$B:$C,2,0)</f>
        <v>4.8</v>
      </c>
      <c r="U12">
        <f>VLOOKUP(A12,[5]Sheet1!$B:$H,7,0)</f>
        <v>2</v>
      </c>
      <c r="V12">
        <f>VLOOKUP(E12,'[1]【汇总】班级学术加分总表（参考）'!$A:$D,4,0)</f>
        <v>0</v>
      </c>
      <c r="W12">
        <f>IFERROR((VLOOKUP(A12,[2]Sheet2!$A:$E,5,0)),0)</f>
        <v>0</v>
      </c>
    </row>
    <row r="13" spans="1:30" ht="15" x14ac:dyDescent="0.25">
      <c r="A13" s="20" t="s">
        <v>13</v>
      </c>
      <c r="B13" s="20" t="s">
        <v>81</v>
      </c>
      <c r="C13" s="20" t="s">
        <v>82</v>
      </c>
      <c r="D13" s="17">
        <v>2302</v>
      </c>
      <c r="E13" s="21" t="s">
        <v>92</v>
      </c>
      <c r="G13">
        <f>VLOOKUP(E13,'[1]【汇总】班级学术加分总表（参考）'!$A:$C,3,0)</f>
        <v>0.6</v>
      </c>
      <c r="H13">
        <f>VLOOKUP(E13,'[1]【汇总】班级学术加分总表（参考）'!$A:$E,5,0)</f>
        <v>0</v>
      </c>
      <c r="M13">
        <f>IFERROR((VLOOKUP(A13,[2]Sheet1!$A:$E,5,0)),0)</f>
        <v>0</v>
      </c>
      <c r="N13">
        <v>0</v>
      </c>
      <c r="O13">
        <f>IFERROR((VLOOKUP(A13,排球观赛!A:B,2,0)),0)</f>
        <v>0.1</v>
      </c>
      <c r="P13">
        <f>IFERROR((VLOOKUP(A13,工商篮球!D:F,3,0)),0)</f>
        <v>0.1</v>
      </c>
      <c r="Q13">
        <f>IFERROR((VLOOKUP(A21,工商篮球!D:F,3,0)),0)</f>
        <v>0.4</v>
      </c>
      <c r="R13">
        <f>IFERROR((VLOOKUP(A13,[3]Sheet1!$A:$C,3,0)),0)</f>
        <v>0</v>
      </c>
      <c r="S13">
        <f>IFERROR((VLOOKUP(A13,Sheet3!A:D,4,0)),0)</f>
        <v>0.3</v>
      </c>
      <c r="T13">
        <f>VLOOKUP(A13,[4]Sheet2!$B:$C,2,0)</f>
        <v>8</v>
      </c>
      <c r="U13">
        <f>VLOOKUP(A13,[5]Sheet1!$B:$H,7,0)</f>
        <v>1.5</v>
      </c>
      <c r="V13">
        <f>VLOOKUP(E13,'[1]【汇总】班级学术加分总表（参考）'!$A:$D,4,0)</f>
        <v>0.2</v>
      </c>
      <c r="W13">
        <f>IFERROR((VLOOKUP(A13,[2]Sheet2!$A:$E,5,0)),0)</f>
        <v>0.1</v>
      </c>
    </row>
    <row r="14" spans="1:30" ht="15" x14ac:dyDescent="0.25">
      <c r="A14" s="20" t="s">
        <v>14</v>
      </c>
      <c r="B14" s="20" t="s">
        <v>81</v>
      </c>
      <c r="C14" s="20" t="s">
        <v>82</v>
      </c>
      <c r="D14" s="17">
        <v>2302</v>
      </c>
      <c r="E14" s="21" t="s">
        <v>93</v>
      </c>
      <c r="G14">
        <f>VLOOKUP(E14,'[1]【汇总】班级学术加分总表（参考）'!$A:$C,3,0)</f>
        <v>1.3</v>
      </c>
      <c r="H14">
        <f>VLOOKUP(E14,'[1]【汇总】班级学术加分总表（参考）'!$A:$E,5,0)</f>
        <v>0</v>
      </c>
      <c r="M14">
        <f>IFERROR((VLOOKUP(A14,[2]Sheet1!$A:$E,5,0)),0)</f>
        <v>0.2</v>
      </c>
      <c r="N14">
        <v>0</v>
      </c>
      <c r="O14">
        <f>IFERROR((VLOOKUP(A14,排球观赛!A:B,2,0)),0)</f>
        <v>0.6</v>
      </c>
      <c r="P14">
        <f>IFERROR((VLOOKUP(A14,工商篮球!D:F,3,0)),0)</f>
        <v>0.4</v>
      </c>
      <c r="Q14">
        <f>IFERROR((VLOOKUP(A22,工商篮球!D:F,3,0)),0)</f>
        <v>0.4</v>
      </c>
      <c r="R14">
        <f>IFERROR((VLOOKUP(A14,[3]Sheet1!$A:$C,3,0)),0)</f>
        <v>0</v>
      </c>
      <c r="S14">
        <f>IFERROR((VLOOKUP(A14,Sheet3!A:D,4,0)),0)</f>
        <v>0.5</v>
      </c>
      <c r="T14">
        <f>VLOOKUP(A14,[4]Sheet2!$B:$C,2,0)</f>
        <v>5</v>
      </c>
      <c r="U14">
        <f>VLOOKUP(A14,[5]Sheet1!$B:$H,7,0)</f>
        <v>1.5</v>
      </c>
      <c r="V14">
        <f>VLOOKUP(E14,'[1]【汇总】班级学术加分总表（参考）'!$A:$D,4,0)</f>
        <v>0.4</v>
      </c>
      <c r="W14">
        <f>IFERROR((VLOOKUP(A14,[2]Sheet2!$A:$E,5,0)),0)</f>
        <v>0.1</v>
      </c>
    </row>
    <row r="15" spans="1:30" ht="15" x14ac:dyDescent="0.25">
      <c r="A15" s="20" t="s">
        <v>15</v>
      </c>
      <c r="B15" s="20" t="s">
        <v>81</v>
      </c>
      <c r="C15" s="20" t="s">
        <v>82</v>
      </c>
      <c r="D15" s="17">
        <v>2302</v>
      </c>
      <c r="E15" s="21" t="s">
        <v>94</v>
      </c>
      <c r="G15">
        <f>VLOOKUP(E15,'[1]【汇总】班级学术加分总表（参考）'!$A:$C,3,0)</f>
        <v>1.2</v>
      </c>
      <c r="H15">
        <f>VLOOKUP(E15,'[1]【汇总】班级学术加分总表（参考）'!$A:$E,5,0)</f>
        <v>0.4</v>
      </c>
      <c r="M15">
        <f>IFERROR((VLOOKUP(A15,[2]Sheet1!$A:$E,5,0)),0)</f>
        <v>0.2</v>
      </c>
      <c r="N15">
        <v>0</v>
      </c>
      <c r="O15">
        <f>IFERROR((VLOOKUP(A15,排球观赛!A:B,2,0)),0)</f>
        <v>0.5</v>
      </c>
      <c r="P15">
        <f>IFERROR((VLOOKUP(A15,工商篮球!D:F,3,0)),0)</f>
        <v>0.4</v>
      </c>
      <c r="Q15">
        <f>IFERROR((VLOOKUP(A23,工商篮球!D:F,3,0)),0)</f>
        <v>0.4</v>
      </c>
      <c r="R15">
        <f>IFERROR((VLOOKUP(A15,[3]Sheet1!$A:$C,3,0)),0)</f>
        <v>0</v>
      </c>
      <c r="S15">
        <f>IFERROR((VLOOKUP(A15,Sheet3!A:D,4,0)),0)</f>
        <v>0.4</v>
      </c>
      <c r="T15">
        <f>VLOOKUP(A15,[4]Sheet2!$B:$C,2,0)</f>
        <v>5.8</v>
      </c>
      <c r="U15">
        <f>VLOOKUP(A15,[5]Sheet1!$B:$H,7,0)</f>
        <v>1.5</v>
      </c>
      <c r="V15">
        <f>VLOOKUP(E15,'[1]【汇总】班级学术加分总表（参考）'!$A:$D,4,0)</f>
        <v>0.2</v>
      </c>
      <c r="W15">
        <f>IFERROR((VLOOKUP(A15,[2]Sheet2!$A:$E,5,0)),0)</f>
        <v>0</v>
      </c>
    </row>
    <row r="16" spans="1:30" ht="15" x14ac:dyDescent="0.25">
      <c r="A16" s="20" t="s">
        <v>16</v>
      </c>
      <c r="B16" s="20" t="s">
        <v>81</v>
      </c>
      <c r="C16" s="20" t="s">
        <v>82</v>
      </c>
      <c r="D16" s="17">
        <v>2302</v>
      </c>
      <c r="E16" s="21" t="s">
        <v>95</v>
      </c>
      <c r="G16">
        <f>VLOOKUP(E16,'[1]【汇总】班级学术加分总表（参考）'!$A:$C,3,0)</f>
        <v>1.1000000000000001</v>
      </c>
      <c r="H16">
        <f>VLOOKUP(E16,'[1]【汇总】班级学术加分总表（参考）'!$A:$E,5,0)</f>
        <v>0</v>
      </c>
      <c r="M16">
        <f>IFERROR((VLOOKUP(A16,[2]Sheet1!$A:$E,5,0)),0)</f>
        <v>0</v>
      </c>
      <c r="N16">
        <v>0</v>
      </c>
      <c r="O16">
        <f>IFERROR((VLOOKUP(A16,排球观赛!A:B,2,0)),0)</f>
        <v>0</v>
      </c>
      <c r="P16">
        <f>IFERROR((VLOOKUP(A16,工商篮球!D:F,3,0)),0)</f>
        <v>0</v>
      </c>
      <c r="Q16">
        <f>IFERROR((VLOOKUP(A24,工商篮球!D:F,3,0)),0)</f>
        <v>0</v>
      </c>
      <c r="R16">
        <f>IFERROR((VLOOKUP(A16,[3]Sheet1!$A:$C,3,0)),0)</f>
        <v>0</v>
      </c>
      <c r="S16">
        <f>IFERROR((VLOOKUP(A16,Sheet3!A:D,4,0)),0)</f>
        <v>0</v>
      </c>
      <c r="T16">
        <f>VLOOKUP(A16,[4]Sheet2!$B:$C,2,0)</f>
        <v>4</v>
      </c>
      <c r="U16">
        <f>VLOOKUP(A16,[5]Sheet1!$B:$H,7,0)</f>
        <v>0</v>
      </c>
      <c r="V16">
        <f>VLOOKUP(E16,'[1]【汇总】班级学术加分总表（参考）'!$A:$D,4,0)</f>
        <v>0</v>
      </c>
      <c r="W16">
        <f>IFERROR((VLOOKUP(A16,[2]Sheet2!$A:$E,5,0)),0)</f>
        <v>0</v>
      </c>
    </row>
    <row r="17" spans="1:23" ht="15" x14ac:dyDescent="0.25">
      <c r="A17" s="20" t="s">
        <v>17</v>
      </c>
      <c r="B17" s="20" t="s">
        <v>81</v>
      </c>
      <c r="C17" s="20" t="s">
        <v>82</v>
      </c>
      <c r="D17" s="17">
        <v>2302</v>
      </c>
      <c r="E17" s="21" t="s">
        <v>96</v>
      </c>
      <c r="G17">
        <f>VLOOKUP(E17,'[1]【汇总】班级学术加分总表（参考）'!$A:$C,3,0)</f>
        <v>1.1000000000000001</v>
      </c>
      <c r="H17">
        <f>VLOOKUP(E17,'[1]【汇总】班级学术加分总表（参考）'!$A:$E,5,0)</f>
        <v>0.2</v>
      </c>
      <c r="M17">
        <f>IFERROR((VLOOKUP(A17,[2]Sheet1!$A:$E,5,0)),0)</f>
        <v>0.2</v>
      </c>
      <c r="N17">
        <v>0</v>
      </c>
      <c r="O17">
        <f>IFERROR((VLOOKUP(A17,排球观赛!A:B,2,0)),0)</f>
        <v>0.3</v>
      </c>
      <c r="P17" t="str">
        <f>IFERROR((VLOOKUP(A17,工商篮球!D:F,3,0)),0)</f>
        <v>0.2</v>
      </c>
      <c r="Q17">
        <f>IFERROR((VLOOKUP(A25,工商篮球!D:F,3,0)),0)</f>
        <v>0.1</v>
      </c>
      <c r="R17">
        <f>IFERROR((VLOOKUP(A17,[3]Sheet1!$A:$C,3,0)),0)</f>
        <v>0</v>
      </c>
      <c r="S17">
        <f>IFERROR((VLOOKUP(A17,Sheet3!A:D,4,0)),0)</f>
        <v>0.1</v>
      </c>
      <c r="T17">
        <f>VLOOKUP(A17,[4]Sheet2!$B:$C,2,0)</f>
        <v>5</v>
      </c>
      <c r="U17">
        <f>VLOOKUP(A17,[5]Sheet1!$B:$H,7,0)</f>
        <v>1.5</v>
      </c>
      <c r="V17">
        <f>VLOOKUP(E17,'[1]【汇总】班级学术加分总表（参考）'!$A:$D,4,0)</f>
        <v>0.2</v>
      </c>
      <c r="W17">
        <f>IFERROR((VLOOKUP(A17,[2]Sheet2!$A:$E,5,0)),0)</f>
        <v>0</v>
      </c>
    </row>
    <row r="18" spans="1:23" ht="15" x14ac:dyDescent="0.25">
      <c r="A18" s="20" t="s">
        <v>18</v>
      </c>
      <c r="B18" s="20" t="s">
        <v>81</v>
      </c>
      <c r="C18" s="20" t="s">
        <v>82</v>
      </c>
      <c r="D18" s="17">
        <v>2302</v>
      </c>
      <c r="E18" s="21" t="s">
        <v>97</v>
      </c>
      <c r="G18">
        <f>VLOOKUP(E18,'[1]【汇总】班级学术加分总表（参考）'!$A:$C,3,0)</f>
        <v>1.6</v>
      </c>
      <c r="H18">
        <f>VLOOKUP(E18,'[1]【汇总】班级学术加分总表（参考）'!$A:$E,5,0)</f>
        <v>0.2</v>
      </c>
      <c r="M18">
        <f>IFERROR((VLOOKUP(A18,[2]Sheet1!$A:$E,5,0)),0)</f>
        <v>0.2</v>
      </c>
      <c r="N18">
        <v>0</v>
      </c>
      <c r="O18">
        <f>IFERROR((VLOOKUP(A18,排球观赛!A:B,2,0)),0)</f>
        <v>0.4</v>
      </c>
      <c r="P18">
        <f>IFERROR((VLOOKUP(A18,工商篮球!D:F,3,0)),0)</f>
        <v>0.2</v>
      </c>
      <c r="Q18">
        <f>IFERROR((VLOOKUP(A26,工商篮球!D:F,3,0)),0)</f>
        <v>0</v>
      </c>
      <c r="R18">
        <f>IFERROR((VLOOKUP(A18,[3]Sheet1!$A:$C,3,0)),0)</f>
        <v>0</v>
      </c>
      <c r="S18">
        <f>IFERROR((VLOOKUP(A18,Sheet3!A:D,4,0)),0)</f>
        <v>0.3</v>
      </c>
      <c r="T18">
        <f>VLOOKUP(A18,[4]Sheet2!$B:$C,2,0)</f>
        <v>5.6</v>
      </c>
      <c r="U18">
        <f>VLOOKUP(A18,[5]Sheet1!$B:$H,7,0)</f>
        <v>1.5</v>
      </c>
      <c r="V18">
        <f>VLOOKUP(E18,'[1]【汇总】班级学术加分总表（参考）'!$A:$D,4,0)</f>
        <v>0.4</v>
      </c>
      <c r="W18">
        <f>IFERROR((VLOOKUP(A18,[2]Sheet2!$A:$E,5,0)),0)</f>
        <v>0</v>
      </c>
    </row>
    <row r="19" spans="1:23" ht="15" x14ac:dyDescent="0.25">
      <c r="A19" s="20" t="s">
        <v>19</v>
      </c>
      <c r="B19" s="20" t="s">
        <v>81</v>
      </c>
      <c r="C19" s="20" t="s">
        <v>82</v>
      </c>
      <c r="D19" s="17">
        <v>2302</v>
      </c>
      <c r="E19" s="21" t="s">
        <v>98</v>
      </c>
      <c r="G19">
        <f>VLOOKUP(E19,'[1]【汇总】班级学术加分总表（参考）'!$A:$C,3,0)</f>
        <v>0.3</v>
      </c>
      <c r="H19">
        <f>VLOOKUP(E19,'[1]【汇总】班级学术加分总表（参考）'!$A:$E,5,0)</f>
        <v>0</v>
      </c>
      <c r="M19">
        <f>IFERROR((VLOOKUP(A19,[2]Sheet1!$A:$E,5,0)),0)</f>
        <v>0.2</v>
      </c>
      <c r="N19">
        <v>0</v>
      </c>
      <c r="O19">
        <f>IFERROR((VLOOKUP(A19,排球观赛!A:B,2,0)),0)</f>
        <v>0.5</v>
      </c>
      <c r="P19">
        <f>IFERROR((VLOOKUP(A19,工商篮球!D:F,3,0)),0)</f>
        <v>0</v>
      </c>
      <c r="Q19">
        <f>IFERROR((VLOOKUP(A27,工商篮球!D:F,3,0)),0)</f>
        <v>0</v>
      </c>
      <c r="R19">
        <f>IFERROR((VLOOKUP(A19,[3]Sheet1!$A:$C,3,0)),0)</f>
        <v>0</v>
      </c>
      <c r="S19">
        <f>IFERROR((VLOOKUP(A19,Sheet3!A:D,4,0)),0)</f>
        <v>0.5</v>
      </c>
      <c r="T19">
        <f>VLOOKUP(A19,[4]Sheet2!$B:$C,2,0)</f>
        <v>10.4</v>
      </c>
      <c r="U19">
        <f>VLOOKUP(A19,[5]Sheet1!$B:$H,7,0)</f>
        <v>1.5</v>
      </c>
      <c r="V19">
        <f>VLOOKUP(E19,'[1]【汇总】班级学术加分总表（参考）'!$A:$D,4,0)</f>
        <v>0</v>
      </c>
      <c r="W19">
        <f>IFERROR((VLOOKUP(A19,[2]Sheet2!$A:$E,5,0)),0)</f>
        <v>0</v>
      </c>
    </row>
    <row r="20" spans="1:23" ht="15" x14ac:dyDescent="0.25">
      <c r="A20" s="20" t="s">
        <v>20</v>
      </c>
      <c r="B20" s="20" t="s">
        <v>81</v>
      </c>
      <c r="C20" s="20" t="s">
        <v>82</v>
      </c>
      <c r="D20" s="17">
        <v>2302</v>
      </c>
      <c r="E20" s="21" t="s">
        <v>99</v>
      </c>
      <c r="G20">
        <f>VLOOKUP(E20,'[1]【汇总】班级学术加分总表（参考）'!$A:$C,3,0)</f>
        <v>1.7</v>
      </c>
      <c r="H20">
        <f>VLOOKUP(E20,'[1]【汇总】班级学术加分总表（参考）'!$A:$E,5,0)</f>
        <v>0.2</v>
      </c>
      <c r="M20">
        <f>IFERROR((VLOOKUP(A20,[2]Sheet1!$A:$E,5,0)),0)</f>
        <v>0.2</v>
      </c>
      <c r="N20">
        <v>0</v>
      </c>
      <c r="O20">
        <f>IFERROR((VLOOKUP(A20,排球观赛!A:B,2,0)),0)</f>
        <v>0.6</v>
      </c>
      <c r="P20">
        <f>IFERROR((VLOOKUP(A20,工商篮球!D:F,3,0)),0)</f>
        <v>0.4</v>
      </c>
      <c r="Q20">
        <f>IFERROR((VLOOKUP(A28,工商篮球!D:F,3,0)),0)</f>
        <v>0</v>
      </c>
      <c r="R20">
        <f>IFERROR((VLOOKUP(A20,[3]Sheet1!$A:$C,3,0)),0)</f>
        <v>0</v>
      </c>
      <c r="S20">
        <f>IFERROR((VLOOKUP(A20,Sheet3!A:D,4,0)),0)</f>
        <v>0.5</v>
      </c>
      <c r="T20">
        <f>VLOOKUP(A20,[4]Sheet2!$B:$C,2,0)</f>
        <v>6.6</v>
      </c>
      <c r="U20">
        <f>VLOOKUP(A20,[5]Sheet1!$B:$H,7,0)</f>
        <v>2</v>
      </c>
      <c r="V20">
        <f>VLOOKUP(E20,'[1]【汇总】班级学术加分总表（参考）'!$A:$D,4,0)</f>
        <v>0.2</v>
      </c>
      <c r="W20">
        <f>IFERROR((VLOOKUP(A20,[2]Sheet2!$A:$E,5,0)),0)</f>
        <v>0.1</v>
      </c>
    </row>
    <row r="21" spans="1:23" ht="15" x14ac:dyDescent="0.25">
      <c r="A21" s="20" t="s">
        <v>21</v>
      </c>
      <c r="B21" s="20" t="s">
        <v>81</v>
      </c>
      <c r="C21" s="20" t="s">
        <v>82</v>
      </c>
      <c r="D21" s="17">
        <v>2302</v>
      </c>
      <c r="E21" s="21" t="s">
        <v>100</v>
      </c>
      <c r="G21">
        <f>VLOOKUP(E21,'[1]【汇总】班级学术加分总表（参考）'!$A:$C,3,0)</f>
        <v>1.4</v>
      </c>
      <c r="H21">
        <f>VLOOKUP(E21,'[1]【汇总】班级学术加分总表（参考）'!$A:$E,5,0)</f>
        <v>2</v>
      </c>
      <c r="M21">
        <f>IFERROR((VLOOKUP(A21,[2]Sheet1!$A:$E,5,0)),0)</f>
        <v>0.2</v>
      </c>
      <c r="N21">
        <v>0</v>
      </c>
      <c r="O21">
        <f>IFERROR((VLOOKUP(A21,排球观赛!A:B,2,0)),0)</f>
        <v>0.6</v>
      </c>
      <c r="P21">
        <f>IFERROR((VLOOKUP(A21,工商篮球!D:F,3,0)),0)</f>
        <v>0.4</v>
      </c>
      <c r="Q21">
        <f>IFERROR((VLOOKUP(A29,工商篮球!D:F,3,0)),0)</f>
        <v>0</v>
      </c>
      <c r="R21">
        <f>IFERROR((VLOOKUP(A21,[3]Sheet1!$A:$C,3,0)),0)</f>
        <v>0</v>
      </c>
      <c r="S21">
        <f>IFERROR((VLOOKUP(A21,Sheet3!A:D,4,0)),0)</f>
        <v>0.4</v>
      </c>
      <c r="T21">
        <f>VLOOKUP(A21,[4]Sheet2!$B:$C,2,0)</f>
        <v>4</v>
      </c>
      <c r="U21">
        <f>VLOOKUP(A21,[5]Sheet1!$B:$H,7,0)</f>
        <v>0</v>
      </c>
      <c r="V21">
        <f>VLOOKUP(E21,'[1]【汇总】班级学术加分总表（参考）'!$A:$D,4,0)</f>
        <v>0.6</v>
      </c>
      <c r="W21">
        <f>IFERROR((VLOOKUP(A21,[2]Sheet2!$A:$E,5,0)),0)</f>
        <v>0.1</v>
      </c>
    </row>
    <row r="22" spans="1:23" ht="15" x14ac:dyDescent="0.25">
      <c r="A22" s="20" t="s">
        <v>22</v>
      </c>
      <c r="B22" s="20" t="s">
        <v>81</v>
      </c>
      <c r="C22" s="20" t="s">
        <v>82</v>
      </c>
      <c r="D22" s="17">
        <v>2302</v>
      </c>
      <c r="E22" s="21" t="s">
        <v>101</v>
      </c>
      <c r="G22">
        <f>VLOOKUP(E22,'[1]【汇总】班级学术加分总表（参考）'!$A:$C,3,0)</f>
        <v>1.9</v>
      </c>
      <c r="H22">
        <f>VLOOKUP(E22,'[1]【汇总】班级学术加分总表（参考）'!$A:$E,5,0)</f>
        <v>0.6</v>
      </c>
      <c r="M22">
        <f>IFERROR((VLOOKUP(A22,[2]Sheet1!$A:$E,5,0)),0)</f>
        <v>0.2</v>
      </c>
      <c r="N22">
        <v>0</v>
      </c>
      <c r="O22">
        <f>IFERROR((VLOOKUP(A22,排球观赛!A:B,2,0)),0)</f>
        <v>0.6</v>
      </c>
      <c r="P22">
        <f>IFERROR((VLOOKUP(A22,工商篮球!D:F,3,0)),0)</f>
        <v>0.4</v>
      </c>
      <c r="Q22">
        <f>IFERROR((VLOOKUP(A30,工商篮球!D:F,3,0)),0)</f>
        <v>0.3</v>
      </c>
      <c r="R22">
        <f>IFERROR((VLOOKUP(A22,[3]Sheet1!$A:$C,3,0)),0)</f>
        <v>0</v>
      </c>
      <c r="S22">
        <f>IFERROR((VLOOKUP(A22,Sheet3!A:D,4,0)),0)</f>
        <v>0.4</v>
      </c>
      <c r="T22">
        <f>VLOOKUP(A22,[4]Sheet2!$B:$C,2,0)</f>
        <v>5.8</v>
      </c>
      <c r="U22">
        <f>VLOOKUP(A22,[5]Sheet1!$B:$H,7,0)</f>
        <v>1.5</v>
      </c>
      <c r="V22">
        <f>VLOOKUP(E22,'[1]【汇总】班级学术加分总表（参考）'!$A:$D,4,0)</f>
        <v>0.6</v>
      </c>
      <c r="W22">
        <f>IFERROR((VLOOKUP(A22,[2]Sheet2!$A:$E,5,0)),0)</f>
        <v>0</v>
      </c>
    </row>
    <row r="23" spans="1:23" ht="15" x14ac:dyDescent="0.25">
      <c r="A23" s="20" t="s">
        <v>23</v>
      </c>
      <c r="B23" s="20" t="s">
        <v>81</v>
      </c>
      <c r="C23" s="20" t="s">
        <v>82</v>
      </c>
      <c r="D23" s="17">
        <v>2302</v>
      </c>
      <c r="E23" s="21" t="s">
        <v>102</v>
      </c>
      <c r="G23">
        <f>VLOOKUP(E23,'[1]【汇总】班级学术加分总表（参考）'!$A:$C,3,0)</f>
        <v>0.5</v>
      </c>
      <c r="H23">
        <f>VLOOKUP(E23,'[1]【汇总】班级学术加分总表（参考）'!$A:$E,5,0)</f>
        <v>0.2</v>
      </c>
      <c r="M23">
        <f>IFERROR((VLOOKUP(A23,[2]Sheet1!$A:$E,5,0)),0)</f>
        <v>0.2</v>
      </c>
      <c r="N23">
        <v>0</v>
      </c>
      <c r="O23">
        <f>IFERROR((VLOOKUP(A23,排球观赛!A:B,2,0)),0)</f>
        <v>0.6</v>
      </c>
      <c r="P23">
        <f>IFERROR((VLOOKUP(A23,工商篮球!D:F,3,0)),0)</f>
        <v>0.4</v>
      </c>
      <c r="Q23">
        <f>IFERROR((VLOOKUP(A31,工商篮球!D:F,3,0)),0)</f>
        <v>0</v>
      </c>
      <c r="R23">
        <f>IFERROR((VLOOKUP(A23,[3]Sheet1!$A:$C,3,0)),0)</f>
        <v>0</v>
      </c>
      <c r="S23">
        <f>IFERROR((VLOOKUP(A23,Sheet3!A:D,4,0)),0)</f>
        <v>0.5</v>
      </c>
      <c r="T23">
        <f>VLOOKUP(A23,[4]Sheet2!$B:$C,2,0)</f>
        <v>5</v>
      </c>
      <c r="U23">
        <f>VLOOKUP(A23,[5]Sheet1!$B:$H,7,0)</f>
        <v>1.5</v>
      </c>
      <c r="V23">
        <f>VLOOKUP(E23,'[1]【汇总】班级学术加分总表（参考）'!$A:$D,4,0)</f>
        <v>0.2</v>
      </c>
      <c r="W23">
        <f>IFERROR((VLOOKUP(A23,[2]Sheet2!$A:$E,5,0)),0)</f>
        <v>0.1</v>
      </c>
    </row>
    <row r="24" spans="1:23" ht="15" x14ac:dyDescent="0.25">
      <c r="A24" s="20" t="s">
        <v>24</v>
      </c>
      <c r="B24" s="20" t="s">
        <v>81</v>
      </c>
      <c r="C24" s="20" t="s">
        <v>82</v>
      </c>
      <c r="D24" s="17">
        <v>2302</v>
      </c>
      <c r="E24" s="21" t="s">
        <v>103</v>
      </c>
      <c r="G24">
        <f>VLOOKUP(E24,'[1]【汇总】班级学术加分总表（参考）'!$A:$C,3,0)</f>
        <v>0.5</v>
      </c>
      <c r="H24">
        <f>VLOOKUP(E24,'[1]【汇总】班级学术加分总表（参考）'!$A:$E,5,0)</f>
        <v>0</v>
      </c>
      <c r="M24">
        <f>IFERROR((VLOOKUP(A24,[2]Sheet1!$A:$E,5,0)),0)</f>
        <v>0</v>
      </c>
      <c r="N24">
        <v>0</v>
      </c>
      <c r="O24">
        <f>IFERROR((VLOOKUP(A24,排球观赛!A:B,2,0)),0)</f>
        <v>0</v>
      </c>
      <c r="P24">
        <f>IFERROR((VLOOKUP(A24,工商篮球!D:F,3,0)),0)</f>
        <v>0</v>
      </c>
      <c r="Q24">
        <f>IFERROR((VLOOKUP(A32,工商篮球!D:F,3,0)),0)</f>
        <v>0</v>
      </c>
      <c r="R24">
        <f>IFERROR((VLOOKUP(A24,[3]Sheet1!$A:$C,3,0)),0)</f>
        <v>0</v>
      </c>
      <c r="S24">
        <f>IFERROR((VLOOKUP(A24,Sheet3!A:D,4,0)),0)</f>
        <v>0</v>
      </c>
      <c r="T24">
        <f>VLOOKUP(A24,[4]Sheet2!$B:$C,2,0)</f>
        <v>4</v>
      </c>
      <c r="U24">
        <f>VLOOKUP(A24,[5]Sheet1!$B:$H,7,0)</f>
        <v>0</v>
      </c>
      <c r="V24">
        <f>VLOOKUP(E24,'[1]【汇总】班级学术加分总表（参考）'!$A:$D,4,0)</f>
        <v>0</v>
      </c>
      <c r="W24">
        <f>IFERROR((VLOOKUP(A24,[2]Sheet2!$A:$E,5,0)),0)</f>
        <v>0</v>
      </c>
    </row>
    <row r="25" spans="1:23" ht="15" x14ac:dyDescent="0.25">
      <c r="A25" s="20" t="s">
        <v>25</v>
      </c>
      <c r="B25" s="20" t="s">
        <v>81</v>
      </c>
      <c r="C25" s="20" t="s">
        <v>82</v>
      </c>
      <c r="D25" s="17">
        <v>2302</v>
      </c>
      <c r="E25" s="21" t="s">
        <v>104</v>
      </c>
      <c r="G25">
        <f>VLOOKUP(E25,'[1]【汇总】班级学术加分总表（参考）'!$A:$C,3,0)</f>
        <v>0.5</v>
      </c>
      <c r="H25">
        <f>VLOOKUP(E25,'[1]【汇总】班级学术加分总表（参考）'!$A:$E,5,0)</f>
        <v>0.2</v>
      </c>
      <c r="M25">
        <f>IFERROR((VLOOKUP(A25,[2]Sheet1!$A:$E,5,0)),0)</f>
        <v>0</v>
      </c>
      <c r="N25">
        <v>0</v>
      </c>
      <c r="O25">
        <f>IFERROR((VLOOKUP(A25,排球观赛!A:B,2,0)),0)</f>
        <v>0.2</v>
      </c>
      <c r="P25">
        <f>IFERROR((VLOOKUP(A25,工商篮球!D:F,3,0)),0)</f>
        <v>0.1</v>
      </c>
      <c r="Q25">
        <f>IFERROR((VLOOKUP(A33,工商篮球!D:F,3,0)),0)</f>
        <v>0</v>
      </c>
      <c r="R25">
        <f>IFERROR((VLOOKUP(A25,[3]Sheet1!$A:$C,3,0)),0)</f>
        <v>0</v>
      </c>
      <c r="S25">
        <f>IFERROR((VLOOKUP(A25,Sheet3!A:D,4,0)),0)</f>
        <v>0</v>
      </c>
      <c r="T25">
        <f>VLOOKUP(A25,[4]Sheet2!$B:$C,2,0)</f>
        <v>5.6</v>
      </c>
      <c r="U25">
        <f>VLOOKUP(A25,[5]Sheet1!$B:$H,7,0)</f>
        <v>2</v>
      </c>
      <c r="V25">
        <f>VLOOKUP(E25,'[1]【汇总】班级学术加分总表（参考）'!$A:$D,4,0)</f>
        <v>0</v>
      </c>
      <c r="W25">
        <f>IFERROR((VLOOKUP(A25,[2]Sheet2!$A:$E,5,0)),0)</f>
        <v>0</v>
      </c>
    </row>
    <row r="26" spans="1:23" ht="15" x14ac:dyDescent="0.25">
      <c r="A26" s="20" t="s">
        <v>26</v>
      </c>
      <c r="B26" s="20" t="s">
        <v>81</v>
      </c>
      <c r="C26" s="20" t="s">
        <v>82</v>
      </c>
      <c r="D26" s="17">
        <v>2302</v>
      </c>
      <c r="E26" s="21" t="s">
        <v>105</v>
      </c>
      <c r="G26">
        <f>VLOOKUP(E26,'[1]【汇总】班级学术加分总表（参考）'!$A:$C,3,0)</f>
        <v>-0.1</v>
      </c>
      <c r="H26">
        <f>VLOOKUP(E26,'[1]【汇总】班级学术加分总表（参考）'!$A:$E,5,0)</f>
        <v>0</v>
      </c>
      <c r="M26">
        <f>IFERROR((VLOOKUP(A26,[2]Sheet1!$A:$E,5,0)),0)</f>
        <v>0</v>
      </c>
      <c r="N26">
        <v>0</v>
      </c>
      <c r="O26">
        <f>IFERROR((VLOOKUP(A26,排球观赛!A:B,2,0)),0)</f>
        <v>0</v>
      </c>
      <c r="P26">
        <f>IFERROR((VLOOKUP(A26,工商篮球!D:F,3,0)),0)</f>
        <v>0</v>
      </c>
      <c r="Q26">
        <f>IFERROR((VLOOKUP(A34,工商篮球!D:F,3,0)),0)</f>
        <v>0.4</v>
      </c>
      <c r="R26">
        <f>IFERROR((VLOOKUP(A26,[3]Sheet1!$A:$C,3,0)),0)</f>
        <v>0</v>
      </c>
      <c r="S26">
        <f>IFERROR((VLOOKUP(A26,Sheet3!A:D,4,0)),0)</f>
        <v>0</v>
      </c>
      <c r="T26">
        <f>VLOOKUP(A26,[4]Sheet2!$B:$C,2,0)</f>
        <v>4</v>
      </c>
      <c r="U26">
        <f>VLOOKUP(A26,[5]Sheet1!$B:$H,7,0)</f>
        <v>0</v>
      </c>
      <c r="V26">
        <f>VLOOKUP(E26,'[1]【汇总】班级学术加分总表（参考）'!$A:$D,4,0)</f>
        <v>0</v>
      </c>
      <c r="W26">
        <f>IFERROR((VLOOKUP(A26,[2]Sheet2!$A:$E,5,0)),0)</f>
        <v>0</v>
      </c>
    </row>
    <row r="27" spans="1:23" ht="15" x14ac:dyDescent="0.25">
      <c r="A27" s="20" t="s">
        <v>27</v>
      </c>
      <c r="B27" s="20" t="s">
        <v>81</v>
      </c>
      <c r="C27" s="20" t="s">
        <v>82</v>
      </c>
      <c r="D27" s="17">
        <v>2302</v>
      </c>
      <c r="E27" s="21" t="s">
        <v>106</v>
      </c>
      <c r="G27">
        <f>VLOOKUP(E27,'[1]【汇总】班级学术加分总表（参考）'!$A:$C,3,0)</f>
        <v>0</v>
      </c>
      <c r="H27">
        <f>VLOOKUP(E27,'[1]【汇总】班级学术加分总表（参考）'!$A:$E,5,0)</f>
        <v>0</v>
      </c>
      <c r="M27">
        <f>IFERROR((VLOOKUP(A27,[2]Sheet1!$A:$E,5,0)),0)</f>
        <v>0</v>
      </c>
      <c r="N27">
        <v>0</v>
      </c>
      <c r="O27">
        <f>IFERROR((VLOOKUP(A27,排球观赛!A:B,2,0)),0)</f>
        <v>0</v>
      </c>
      <c r="P27">
        <f>IFERROR((VLOOKUP(A27,工商篮球!D:F,3,0)),0)</f>
        <v>0</v>
      </c>
      <c r="Q27">
        <f>IFERROR((VLOOKUP(A35,工商篮球!D:F,3,0)),0)</f>
        <v>0</v>
      </c>
      <c r="R27">
        <f>IFERROR((VLOOKUP(A27,[3]Sheet1!$A:$C,3,0)),0)</f>
        <v>0</v>
      </c>
      <c r="S27">
        <f>IFERROR((VLOOKUP(A27,Sheet3!A:D,4,0)),0)</f>
        <v>0</v>
      </c>
      <c r="T27">
        <f>VLOOKUP(A27,[4]Sheet2!$B:$C,2,0)</f>
        <v>4</v>
      </c>
      <c r="U27">
        <f>VLOOKUP(A27,[5]Sheet1!$B:$H,7,0)</f>
        <v>0</v>
      </c>
      <c r="V27">
        <f>VLOOKUP(E27,'[1]【汇总】班级学术加分总表（参考）'!$A:$D,4,0)</f>
        <v>0.4</v>
      </c>
      <c r="W27">
        <f>IFERROR((VLOOKUP(A27,[2]Sheet2!$A:$E,5,0)),0)</f>
        <v>0</v>
      </c>
    </row>
    <row r="28" spans="1:23" ht="15" x14ac:dyDescent="0.25">
      <c r="A28" s="20" t="s">
        <v>28</v>
      </c>
      <c r="B28" s="20" t="s">
        <v>81</v>
      </c>
      <c r="C28" s="20" t="s">
        <v>82</v>
      </c>
      <c r="D28" s="17">
        <v>2302</v>
      </c>
      <c r="E28" s="21" t="s">
        <v>107</v>
      </c>
      <c r="G28">
        <f>VLOOKUP(E28,'[1]【汇总】班级学术加分总表（参考）'!$A:$C,3,0)</f>
        <v>0</v>
      </c>
      <c r="H28">
        <f>VLOOKUP(E28,'[1]【汇总】班级学术加分总表（参考）'!$A:$E,5,0)</f>
        <v>0</v>
      </c>
      <c r="M28">
        <f>IFERROR((VLOOKUP(A28,[2]Sheet1!$A:$E,5,0)),0)</f>
        <v>0</v>
      </c>
      <c r="N28">
        <v>0</v>
      </c>
      <c r="O28">
        <f>IFERROR((VLOOKUP(A28,排球观赛!A:B,2,0)),0)</f>
        <v>0.1</v>
      </c>
      <c r="P28">
        <f>IFERROR((VLOOKUP(A28,工商篮球!D:F,3,0)),0)</f>
        <v>0</v>
      </c>
      <c r="Q28">
        <f>IFERROR((VLOOKUP(A36,工商篮球!D:F,3,0)),0)</f>
        <v>0.2</v>
      </c>
      <c r="R28">
        <f>IFERROR((VLOOKUP(A28,[3]Sheet1!$A:$C,3,0)),0)</f>
        <v>0</v>
      </c>
      <c r="S28">
        <f>IFERROR((VLOOKUP(A28,Sheet3!A:D,4,0)),0)</f>
        <v>0</v>
      </c>
      <c r="T28">
        <f>VLOOKUP(A28,[4]Sheet2!$B:$C,2,0)</f>
        <v>4</v>
      </c>
      <c r="U28">
        <f>VLOOKUP(A28,[5]Sheet1!$B:$H,7,0)</f>
        <v>0</v>
      </c>
      <c r="V28">
        <f>VLOOKUP(E28,'[1]【汇总】班级学术加分总表（参考）'!$A:$D,4,0)</f>
        <v>0</v>
      </c>
      <c r="W28">
        <f>IFERROR((VLOOKUP(A28,[2]Sheet2!$A:$E,5,0)),0)</f>
        <v>0</v>
      </c>
    </row>
    <row r="29" spans="1:23" ht="15" x14ac:dyDescent="0.25">
      <c r="A29" s="20" t="s">
        <v>29</v>
      </c>
      <c r="B29" s="20" t="s">
        <v>81</v>
      </c>
      <c r="C29" s="20" t="s">
        <v>82</v>
      </c>
      <c r="D29" s="17">
        <v>2302</v>
      </c>
      <c r="E29" s="21" t="s">
        <v>108</v>
      </c>
      <c r="G29">
        <f>VLOOKUP(E29,'[1]【汇总】班级学术加分总表（参考）'!$A:$C,3,0)</f>
        <v>1.1000000000000001</v>
      </c>
      <c r="H29">
        <f>VLOOKUP(E29,'[1]【汇总】班级学术加分总表（参考）'!$A:$E,5,0)</f>
        <v>0</v>
      </c>
      <c r="M29">
        <f>IFERROR((VLOOKUP(A29,[2]Sheet1!$A:$E,5,0)),0)</f>
        <v>0</v>
      </c>
      <c r="N29">
        <v>0</v>
      </c>
      <c r="O29">
        <f>IFERROR((VLOOKUP(A29,排球观赛!A:B,2,0)),0)</f>
        <v>0</v>
      </c>
      <c r="P29">
        <f>IFERROR((VLOOKUP(A29,工商篮球!D:F,3,0)),0)</f>
        <v>0</v>
      </c>
      <c r="Q29">
        <f>IFERROR((VLOOKUP(A37,工商篮球!D:F,3,0)),0)</f>
        <v>0</v>
      </c>
      <c r="R29">
        <f>IFERROR((VLOOKUP(A29,[3]Sheet1!$A:$C,3,0)),0)</f>
        <v>0</v>
      </c>
      <c r="S29">
        <f>IFERROR((VLOOKUP(A29,Sheet3!A:D,4,0)),0)</f>
        <v>0</v>
      </c>
      <c r="T29">
        <f>VLOOKUP(A29,[4]Sheet2!$B:$C,2,0)</f>
        <v>4</v>
      </c>
      <c r="U29">
        <f>VLOOKUP(A29,[5]Sheet1!$B:$H,7,0)</f>
        <v>0</v>
      </c>
      <c r="V29">
        <f>VLOOKUP(E29,'[1]【汇总】班级学术加分总表（参考）'!$A:$D,4,0)</f>
        <v>0</v>
      </c>
      <c r="W29">
        <f>IFERROR((VLOOKUP(A29,[2]Sheet2!$A:$E,5,0)),0)</f>
        <v>0</v>
      </c>
    </row>
    <row r="30" spans="1:23" ht="15" x14ac:dyDescent="0.25">
      <c r="A30" s="20" t="s">
        <v>30</v>
      </c>
      <c r="B30" s="20" t="s">
        <v>81</v>
      </c>
      <c r="C30" s="20" t="s">
        <v>82</v>
      </c>
      <c r="D30" s="17">
        <v>2302</v>
      </c>
      <c r="E30" s="21" t="s">
        <v>109</v>
      </c>
      <c r="G30">
        <f>VLOOKUP(E30,'[1]【汇总】班级学术加分总表（参考）'!$A:$C,3,0)</f>
        <v>1.6</v>
      </c>
      <c r="H30">
        <f>VLOOKUP(E30,'[1]【汇总】班级学术加分总表（参考）'!$A:$E,5,0)</f>
        <v>0.2</v>
      </c>
      <c r="M30">
        <f>IFERROR((VLOOKUP(A30,[2]Sheet1!$A:$E,5,0)),0)</f>
        <v>0.2</v>
      </c>
      <c r="N30">
        <v>0</v>
      </c>
      <c r="O30">
        <f>IFERROR((VLOOKUP(A30,排球观赛!A:B,2,0)),0)</f>
        <v>0.6</v>
      </c>
      <c r="P30">
        <f>IFERROR((VLOOKUP(A30,工商篮球!D:F,3,0)),0)</f>
        <v>0.3</v>
      </c>
      <c r="Q30">
        <f>IFERROR((VLOOKUP(A38,工商篮球!D:F,3,0)),0)</f>
        <v>0</v>
      </c>
      <c r="R30">
        <f>IFERROR((VLOOKUP(A30,[3]Sheet1!$A:$C,3,0)),0)</f>
        <v>0</v>
      </c>
      <c r="S30">
        <f>IFERROR((VLOOKUP(A30,Sheet3!A:D,4,0)),0)</f>
        <v>0.4</v>
      </c>
      <c r="T30">
        <f>VLOOKUP(A30,[4]Sheet2!$B:$C,2,0)</f>
        <v>5.6</v>
      </c>
      <c r="U30">
        <f>VLOOKUP(A30,[5]Sheet1!$B:$H,7,0)</f>
        <v>1.5</v>
      </c>
      <c r="V30">
        <f>VLOOKUP(E30,'[1]【汇总】班级学术加分总表（参考）'!$A:$D,4,0)</f>
        <v>0.8</v>
      </c>
      <c r="W30">
        <f>IFERROR((VLOOKUP(A30,[2]Sheet2!$A:$E,5,0)),0)</f>
        <v>0.1</v>
      </c>
    </row>
    <row r="31" spans="1:23" ht="15" x14ac:dyDescent="0.25">
      <c r="A31" s="20" t="s">
        <v>31</v>
      </c>
      <c r="B31" s="20" t="s">
        <v>81</v>
      </c>
      <c r="C31" s="20" t="s">
        <v>82</v>
      </c>
      <c r="D31" s="17">
        <v>2302</v>
      </c>
      <c r="E31" s="21" t="s">
        <v>110</v>
      </c>
      <c r="G31">
        <f>VLOOKUP(E31,'[1]【汇总】班级学术加分总表（参考）'!$A:$C,3,0)</f>
        <v>0.2</v>
      </c>
      <c r="H31">
        <f>VLOOKUP(E31,'[1]【汇总】班级学术加分总表（参考）'!$A:$E,5,0)</f>
        <v>0.4</v>
      </c>
      <c r="M31">
        <f>IFERROR((VLOOKUP(A31,[2]Sheet1!$A:$E,5,0)),0)</f>
        <v>0</v>
      </c>
      <c r="N31">
        <v>0</v>
      </c>
      <c r="O31">
        <f>IFERROR((VLOOKUP(A31,排球观赛!A:B,2,0)),0)</f>
        <v>0</v>
      </c>
      <c r="P31">
        <f>IFERROR((VLOOKUP(A31,工商篮球!D:F,3,0)),0)</f>
        <v>0</v>
      </c>
      <c r="Q31">
        <f>IFERROR((VLOOKUP(A39,工商篮球!D:F,3,0)),0)</f>
        <v>0</v>
      </c>
      <c r="R31">
        <f>IFERROR((VLOOKUP(A31,[3]Sheet1!$A:$C,3,0)),0)</f>
        <v>0</v>
      </c>
      <c r="S31">
        <f>IFERROR((VLOOKUP(A31,Sheet3!A:D,4,0)),0)</f>
        <v>0.2</v>
      </c>
      <c r="T31">
        <f>VLOOKUP(A31,[4]Sheet2!$B:$C,2,0)</f>
        <v>4</v>
      </c>
      <c r="U31">
        <f>VLOOKUP(A31,[5]Sheet1!$B:$H,7,0)</f>
        <v>0</v>
      </c>
      <c r="V31">
        <f>VLOOKUP(E31,'[1]【汇总】班级学术加分总表（参考）'!$A:$D,4,0)</f>
        <v>0</v>
      </c>
      <c r="W31">
        <f>IFERROR((VLOOKUP(A31,[2]Sheet2!$A:$E,5,0)),0)</f>
        <v>0.1</v>
      </c>
    </row>
    <row r="32" spans="1:23" ht="15" x14ac:dyDescent="0.25">
      <c r="A32" s="17" t="s">
        <v>32</v>
      </c>
      <c r="B32" s="17" t="s">
        <v>81</v>
      </c>
      <c r="C32" s="17" t="s">
        <v>82</v>
      </c>
      <c r="D32" s="17">
        <v>2302</v>
      </c>
      <c r="E32" s="21" t="s">
        <v>111</v>
      </c>
      <c r="G32">
        <f>VLOOKUP(E32,'[1]【汇总】班级学术加分总表（参考）'!$A:$C,3,0)</f>
        <v>1.3</v>
      </c>
      <c r="H32">
        <f>VLOOKUP(E32,'[1]【汇总】班级学术加分总表（参考）'!$A:$E,5,0)</f>
        <v>0</v>
      </c>
      <c r="M32">
        <f>IFERROR((VLOOKUP(A32,[2]Sheet1!$A:$E,5,0)),0)</f>
        <v>0</v>
      </c>
      <c r="N32">
        <v>0</v>
      </c>
      <c r="O32">
        <f>IFERROR((VLOOKUP(A32,排球观赛!A:B,2,0)),0)</f>
        <v>0</v>
      </c>
      <c r="P32">
        <f>IFERROR((VLOOKUP(A32,工商篮球!D:F,3,0)),0)</f>
        <v>0</v>
      </c>
      <c r="Q32">
        <f>IFERROR((VLOOKUP(A40,工商篮球!D:F,3,0)),0)</f>
        <v>0</v>
      </c>
      <c r="R32">
        <f>IFERROR((VLOOKUP(A32,[3]Sheet1!$A:$C,3,0)),0)</f>
        <v>0</v>
      </c>
      <c r="S32">
        <f>IFERROR((VLOOKUP(A32,Sheet3!A:D,4,0)),0)</f>
        <v>0</v>
      </c>
      <c r="T32">
        <f>VLOOKUP(A32,[4]Sheet2!$B:$C,2,0)</f>
        <v>4</v>
      </c>
      <c r="U32">
        <f>VLOOKUP(A32,[5]Sheet1!$B:$H,7,0)</f>
        <v>0</v>
      </c>
      <c r="V32">
        <f>VLOOKUP(E32,'[1]【汇总】班级学术加分总表（参考）'!$A:$D,4,0)</f>
        <v>0.2</v>
      </c>
      <c r="W32">
        <f>IFERROR((VLOOKUP(A32,[2]Sheet2!$A:$E,5,0)),0)</f>
        <v>0</v>
      </c>
    </row>
    <row r="33" spans="1:23" ht="15" x14ac:dyDescent="0.25">
      <c r="A33" s="17" t="s">
        <v>33</v>
      </c>
      <c r="B33" s="17" t="s">
        <v>81</v>
      </c>
      <c r="C33" s="17" t="s">
        <v>82</v>
      </c>
      <c r="D33" s="17">
        <v>2302</v>
      </c>
      <c r="E33" s="21" t="s">
        <v>112</v>
      </c>
      <c r="G33">
        <f>VLOOKUP(E33,'[1]【汇总】班级学术加分总表（参考）'!$A:$C,3,0)</f>
        <v>0.8</v>
      </c>
      <c r="H33">
        <f>VLOOKUP(E33,'[1]【汇总】班级学术加分总表（参考）'!$A:$E,5,0)</f>
        <v>2.2000000000000002</v>
      </c>
      <c r="M33">
        <f>IFERROR((VLOOKUP(A33,[2]Sheet1!$A:$E,5,0)),0)</f>
        <v>0.2</v>
      </c>
      <c r="N33">
        <v>0</v>
      </c>
      <c r="O33">
        <f>IFERROR((VLOOKUP(A33,排球观赛!A:B,2,0)),0)</f>
        <v>0.5</v>
      </c>
      <c r="P33">
        <f>IFERROR((VLOOKUP(A33,工商篮球!D:F,3,0)),0)</f>
        <v>0</v>
      </c>
      <c r="Q33">
        <f>IFERROR((VLOOKUP(A41,工商篮球!D:F,3,0)),0)</f>
        <v>0.2</v>
      </c>
      <c r="R33">
        <f>IFERROR((VLOOKUP(A33,[3]Sheet1!$A:$C,3,0)),0)</f>
        <v>2.5</v>
      </c>
      <c r="S33">
        <f>IFERROR((VLOOKUP(A33,Sheet3!A:D,4,0)),0)</f>
        <v>0</v>
      </c>
      <c r="T33">
        <f>VLOOKUP(A33,[4]Sheet2!$B:$C,2,0)</f>
        <v>4</v>
      </c>
      <c r="U33">
        <f>VLOOKUP(A33,[5]Sheet1!$B:$H,7,0)</f>
        <v>0</v>
      </c>
      <c r="V33">
        <f>VLOOKUP(E33,'[1]【汇总】班级学术加分总表（参考）'!$A:$D,4,0)</f>
        <v>0.2</v>
      </c>
      <c r="W33">
        <f>IFERROR((VLOOKUP(A33,[2]Sheet2!$A:$E,5,0)),0)</f>
        <v>0</v>
      </c>
    </row>
    <row r="34" spans="1:23" ht="15" x14ac:dyDescent="0.25">
      <c r="A34" s="17" t="s">
        <v>34</v>
      </c>
      <c r="B34" s="17" t="s">
        <v>81</v>
      </c>
      <c r="C34" s="17" t="s">
        <v>82</v>
      </c>
      <c r="D34" s="17">
        <v>2302</v>
      </c>
      <c r="E34" s="21" t="s">
        <v>113</v>
      </c>
      <c r="G34">
        <f>VLOOKUP(E34,'[1]【汇总】班级学术加分总表（参考）'!$A:$C,3,0)</f>
        <v>1.1000000000000001</v>
      </c>
      <c r="H34">
        <f>VLOOKUP(E34,'[1]【汇总】班级学术加分总表（参考）'!$A:$E,5,0)</f>
        <v>0</v>
      </c>
      <c r="M34">
        <f>IFERROR((VLOOKUP(A34,[2]Sheet1!$A:$E,5,0)),0)</f>
        <v>0.2</v>
      </c>
      <c r="N34">
        <v>0</v>
      </c>
      <c r="O34">
        <f>IFERROR((VLOOKUP(A34,排球观赛!A:B,2,0)),0)</f>
        <v>0.6</v>
      </c>
      <c r="P34">
        <f>IFERROR((VLOOKUP(A34,工商篮球!D:F,3,0)),0)</f>
        <v>0.4</v>
      </c>
      <c r="Q34">
        <f>IFERROR((VLOOKUP(A42,工商篮球!D:F,3,0)),0)</f>
        <v>0.3</v>
      </c>
      <c r="R34">
        <f>IFERROR((VLOOKUP(A34,[3]Sheet1!$A:$C,3,0)),0)</f>
        <v>0</v>
      </c>
      <c r="S34">
        <f>IFERROR((VLOOKUP(A34,Sheet3!A:D,4,0)),0)</f>
        <v>0.5</v>
      </c>
      <c r="T34">
        <f>VLOOKUP(A34,[4]Sheet2!$B:$C,2,0)</f>
        <v>5</v>
      </c>
      <c r="U34">
        <f>VLOOKUP(A34,[5]Sheet1!$B:$H,7,0)</f>
        <v>1.5</v>
      </c>
      <c r="V34">
        <f>VLOOKUP(E34,'[1]【汇总】班级学术加分总表（参考）'!$A:$D,4,0)</f>
        <v>0.4</v>
      </c>
      <c r="W34">
        <f>IFERROR((VLOOKUP(A34,[2]Sheet2!$A:$E,5,0)),0)</f>
        <v>0.1</v>
      </c>
    </row>
    <row r="35" spans="1:23" ht="15" x14ac:dyDescent="0.25">
      <c r="A35" s="17" t="s">
        <v>35</v>
      </c>
      <c r="B35" s="17" t="s">
        <v>81</v>
      </c>
      <c r="C35" s="17" t="s">
        <v>82</v>
      </c>
      <c r="D35" s="17">
        <v>2302</v>
      </c>
      <c r="E35" s="21" t="s">
        <v>114</v>
      </c>
      <c r="G35">
        <f>VLOOKUP(E35,'[1]【汇总】班级学术加分总表（参考）'!$A:$C,3,0)</f>
        <v>1.2</v>
      </c>
      <c r="H35">
        <f>VLOOKUP(E35,'[1]【汇总】班级学术加分总表（参考）'!$A:$E,5,0)</f>
        <v>0.6</v>
      </c>
      <c r="M35">
        <f>IFERROR((VLOOKUP(A35,[2]Sheet1!$A:$E,5,0)),0)</f>
        <v>0</v>
      </c>
      <c r="N35">
        <v>0</v>
      </c>
      <c r="O35">
        <f>IFERROR((VLOOKUP(A35,排球观赛!A:B,2,0)),0)</f>
        <v>0</v>
      </c>
      <c r="P35">
        <f>IFERROR((VLOOKUP(A35,工商篮球!D:F,3,0)),0)</f>
        <v>0</v>
      </c>
      <c r="Q35">
        <f>IFERROR((VLOOKUP(A43,工商篮球!D:F,3,0)),0)</f>
        <v>0.4</v>
      </c>
      <c r="R35">
        <f>IFERROR((VLOOKUP(A35,[3]Sheet1!$A:$C,3,0)),0)</f>
        <v>0</v>
      </c>
      <c r="S35">
        <f>IFERROR((VLOOKUP(A35,Sheet3!A:D,4,0)),0)</f>
        <v>0</v>
      </c>
      <c r="T35">
        <f>VLOOKUP(A35,[4]Sheet2!$B:$C,2,0)</f>
        <v>0</v>
      </c>
      <c r="U35">
        <f>VLOOKUP(A35,[5]Sheet1!$B:$H,7,0)</f>
        <v>0</v>
      </c>
      <c r="V35">
        <f>VLOOKUP(E35,'[1]【汇总】班级学术加分总表（参考）'!$A:$D,4,0)</f>
        <v>0.8</v>
      </c>
      <c r="W35">
        <f>IFERROR((VLOOKUP(A35,[2]Sheet2!$A:$E,5,0)),0)</f>
        <v>0.1</v>
      </c>
    </row>
    <row r="36" spans="1:23" ht="15" x14ac:dyDescent="0.25">
      <c r="A36" s="17" t="s">
        <v>36</v>
      </c>
      <c r="B36" s="17" t="s">
        <v>81</v>
      </c>
      <c r="C36" s="17" t="s">
        <v>82</v>
      </c>
      <c r="D36" s="17">
        <v>2302</v>
      </c>
      <c r="E36" s="21" t="s">
        <v>115</v>
      </c>
      <c r="G36">
        <f>VLOOKUP(E36,'[1]【汇总】班级学术加分总表（参考）'!$A:$C,3,0)</f>
        <v>1</v>
      </c>
      <c r="H36">
        <f>VLOOKUP(E36,'[1]【汇总】班级学术加分总表（参考）'!$A:$E,5,0)</f>
        <v>0</v>
      </c>
      <c r="M36">
        <f>IFERROR((VLOOKUP(A36,[2]Sheet1!$A:$E,5,0)),0)</f>
        <v>0.2</v>
      </c>
      <c r="N36">
        <v>0</v>
      </c>
      <c r="O36">
        <f>IFERROR((VLOOKUP(A36,排球观赛!A:B,2,0)),0)</f>
        <v>0.5</v>
      </c>
      <c r="P36">
        <f>IFERROR((VLOOKUP(A36,工商篮球!D:F,3,0)),0)</f>
        <v>0.2</v>
      </c>
      <c r="Q36">
        <f>IFERROR((VLOOKUP(A44,工商篮球!D:F,3,0)),0)</f>
        <v>0.4</v>
      </c>
      <c r="R36">
        <f>IFERROR((VLOOKUP(A36,[3]Sheet1!$A:$C,3,0)),0)</f>
        <v>0</v>
      </c>
      <c r="S36">
        <f>IFERROR((VLOOKUP(A36,Sheet3!A:D,4,0)),0)</f>
        <v>0.1</v>
      </c>
      <c r="T36">
        <f>VLOOKUP(A36,[4]Sheet2!$B:$C,2,0)</f>
        <v>4.8</v>
      </c>
      <c r="U36">
        <f>VLOOKUP(A36,[5]Sheet1!$B:$H,7,0)</f>
        <v>1.5</v>
      </c>
      <c r="V36">
        <f>VLOOKUP(E36,'[1]【汇总】班级学术加分总表（参考）'!$A:$D,4,0)</f>
        <v>0.2</v>
      </c>
      <c r="W36">
        <f>IFERROR((VLOOKUP(A36,[2]Sheet2!$A:$E,5,0)),0)</f>
        <v>0</v>
      </c>
    </row>
    <row r="37" spans="1:23" ht="15" x14ac:dyDescent="0.25">
      <c r="A37" s="17" t="s">
        <v>37</v>
      </c>
      <c r="B37" s="17" t="s">
        <v>81</v>
      </c>
      <c r="C37" s="17" t="s">
        <v>82</v>
      </c>
      <c r="D37" s="17">
        <v>2302</v>
      </c>
      <c r="E37" s="21" t="s">
        <v>116</v>
      </c>
      <c r="G37">
        <f>VLOOKUP(E37,'[1]【汇总】班级学术加分总表（参考）'!$A:$C,3,0)</f>
        <v>0.3</v>
      </c>
      <c r="H37">
        <f>VLOOKUP(E37,'[1]【汇总】班级学术加分总表（参考）'!$A:$E,5,0)</f>
        <v>0</v>
      </c>
      <c r="M37">
        <f>IFERROR((VLOOKUP(A37,[2]Sheet1!$A:$E,5,0)),0)</f>
        <v>0.2</v>
      </c>
      <c r="N37">
        <v>0</v>
      </c>
      <c r="O37">
        <f>IFERROR((VLOOKUP(A37,排球观赛!A:B,2,0)),0)</f>
        <v>0</v>
      </c>
      <c r="P37">
        <f>IFERROR((VLOOKUP(A37,工商篮球!D:F,3,0)),0)</f>
        <v>0</v>
      </c>
      <c r="Q37">
        <f>IFERROR((VLOOKUP(A45,工商篮球!D:F,3,0)),0)</f>
        <v>0</v>
      </c>
      <c r="R37">
        <f>IFERROR((VLOOKUP(A37,[3]Sheet1!$A:$C,3,0)),0)</f>
        <v>0</v>
      </c>
      <c r="S37">
        <f>IFERROR((VLOOKUP(A37,Sheet3!A:D,4,0)),0)</f>
        <v>0</v>
      </c>
      <c r="T37">
        <f>VLOOKUP(A37,[4]Sheet2!$B:$C,2,0)</f>
        <v>4</v>
      </c>
      <c r="U37">
        <f>VLOOKUP(A37,[5]Sheet1!$B:$H,7,0)</f>
        <v>0</v>
      </c>
      <c r="V37">
        <f>VLOOKUP(E37,'[1]【汇总】班级学术加分总表（参考）'!$A:$D,4,0)</f>
        <v>0</v>
      </c>
      <c r="W37">
        <f>IFERROR((VLOOKUP(A37,[2]Sheet2!$A:$E,5,0)),0)</f>
        <v>0</v>
      </c>
    </row>
    <row r="38" spans="1:23" ht="15" x14ac:dyDescent="0.25">
      <c r="A38" s="17" t="s">
        <v>38</v>
      </c>
      <c r="B38" s="17" t="s">
        <v>81</v>
      </c>
      <c r="C38" s="17" t="s">
        <v>82</v>
      </c>
      <c r="D38" s="17">
        <v>2302</v>
      </c>
      <c r="E38" s="21" t="s">
        <v>117</v>
      </c>
      <c r="G38">
        <f>VLOOKUP(E38,'[1]【汇总】班级学术加分总表（参考）'!$A:$C,3,0)</f>
        <v>0.6</v>
      </c>
      <c r="H38">
        <f>VLOOKUP(E38,'[1]【汇总】班级学术加分总表（参考）'!$A:$E,5,0)</f>
        <v>0</v>
      </c>
      <c r="M38">
        <f>IFERROR((VLOOKUP(A38,[2]Sheet1!$A:$E,5,0)),0)</f>
        <v>0.2</v>
      </c>
      <c r="N38">
        <v>0</v>
      </c>
      <c r="O38">
        <f>IFERROR((VLOOKUP(A38,排球观赛!A:B,2,0)),0)</f>
        <v>0.2</v>
      </c>
      <c r="P38">
        <f>IFERROR((VLOOKUP(A38,工商篮球!D:F,3,0)),0)</f>
        <v>0</v>
      </c>
      <c r="Q38">
        <f>IFERROR((VLOOKUP(A46,工商篮球!D:F,3,0)),0)</f>
        <v>0.1</v>
      </c>
      <c r="R38">
        <f>IFERROR((VLOOKUP(A38,[3]Sheet1!$A:$C,3,0)),0)</f>
        <v>0</v>
      </c>
      <c r="S38">
        <f>IFERROR((VLOOKUP(A38,Sheet3!A:D,4,0)),0)</f>
        <v>0.3</v>
      </c>
      <c r="T38">
        <f>VLOOKUP(A38,[4]Sheet2!$B:$C,2,0)</f>
        <v>4</v>
      </c>
      <c r="U38">
        <f>VLOOKUP(A38,[5]Sheet1!$B:$H,7,0)</f>
        <v>0</v>
      </c>
      <c r="V38">
        <f>VLOOKUP(E38,'[1]【汇总】班级学术加分总表（参考）'!$A:$D,4,0)</f>
        <v>0</v>
      </c>
      <c r="W38">
        <f>IFERROR((VLOOKUP(A38,[2]Sheet2!$A:$E,5,0)),0)</f>
        <v>0</v>
      </c>
    </row>
    <row r="39" spans="1:23" ht="15" x14ac:dyDescent="0.25">
      <c r="A39" s="17" t="s">
        <v>39</v>
      </c>
      <c r="B39" s="17" t="s">
        <v>81</v>
      </c>
      <c r="C39" s="17" t="s">
        <v>82</v>
      </c>
      <c r="D39" s="17">
        <v>2302</v>
      </c>
      <c r="E39" s="21" t="s">
        <v>118</v>
      </c>
      <c r="G39">
        <f>VLOOKUP(E39,'[1]【汇总】班级学术加分总表（参考）'!$A:$C,3,0)</f>
        <v>1.3</v>
      </c>
      <c r="H39">
        <f>VLOOKUP(E39,'[1]【汇总】班级学术加分总表（参考）'!$A:$E,5,0)</f>
        <v>0.4</v>
      </c>
      <c r="M39">
        <f>IFERROR((VLOOKUP(A39,[2]Sheet1!$A:$E,5,0)),0)</f>
        <v>0</v>
      </c>
      <c r="N39">
        <v>0</v>
      </c>
      <c r="O39">
        <f>IFERROR((VLOOKUP(A39,排球观赛!A:B,2,0)),0)</f>
        <v>0.6</v>
      </c>
      <c r="P39">
        <f>IFERROR((VLOOKUP(A39,工商篮球!D:F,3,0)),0)</f>
        <v>0</v>
      </c>
      <c r="Q39">
        <f>IFERROR((VLOOKUP(A47,工商篮球!D:F,3,0)),0)</f>
        <v>0</v>
      </c>
      <c r="R39">
        <f>IFERROR((VLOOKUP(A39,[3]Sheet1!$A:$C,3,0)),0)</f>
        <v>0</v>
      </c>
      <c r="S39">
        <f>IFERROR((VLOOKUP(A39,Sheet3!A:D,4,0)),0)</f>
        <v>0</v>
      </c>
      <c r="T39">
        <f>VLOOKUP(A39,[4]Sheet2!$B:$C,2,0)</f>
        <v>4</v>
      </c>
      <c r="U39">
        <f>VLOOKUP(A39,[5]Sheet1!$B:$H,7,0)</f>
        <v>1.5</v>
      </c>
      <c r="V39">
        <f>VLOOKUP(E39,'[1]【汇总】班级学术加分总表（参考）'!$A:$D,4,0)</f>
        <v>0.2</v>
      </c>
      <c r="W39">
        <f>IFERROR((VLOOKUP(A39,[2]Sheet2!$A:$E,5,0)),0)</f>
        <v>0.1</v>
      </c>
    </row>
    <row r="40" spans="1:23" ht="15" x14ac:dyDescent="0.25">
      <c r="A40" s="17" t="s">
        <v>40</v>
      </c>
      <c r="B40" s="17" t="s">
        <v>81</v>
      </c>
      <c r="C40" s="17" t="s">
        <v>82</v>
      </c>
      <c r="D40" s="17">
        <v>2302</v>
      </c>
      <c r="E40" s="21" t="s">
        <v>119</v>
      </c>
      <c r="G40">
        <f>VLOOKUP(E40,'[1]【汇总】班级学术加分总表（参考）'!$A:$C,3,0)</f>
        <v>1.3</v>
      </c>
      <c r="H40">
        <f>VLOOKUP(E40,'[1]【汇总】班级学术加分总表（参考）'!$A:$E,5,0)</f>
        <v>0.4</v>
      </c>
      <c r="M40">
        <f>IFERROR((VLOOKUP(A40,[2]Sheet1!$A:$E,5,0)),0)</f>
        <v>0</v>
      </c>
      <c r="N40">
        <v>0</v>
      </c>
      <c r="O40">
        <f>IFERROR((VLOOKUP(A40,排球观赛!A:B,2,0)),0)</f>
        <v>0.6</v>
      </c>
      <c r="P40">
        <f>IFERROR((VLOOKUP(A40,工商篮球!D:F,3,0)),0)</f>
        <v>0</v>
      </c>
      <c r="Q40">
        <f>IFERROR((VLOOKUP(A48,工商篮球!D:F,3,0)),0)</f>
        <v>0</v>
      </c>
      <c r="R40">
        <f>IFERROR((VLOOKUP(A40,[3]Sheet1!$A:$C,3,0)),0)</f>
        <v>0</v>
      </c>
      <c r="S40">
        <f>IFERROR((VLOOKUP(A40,Sheet3!A:D,4,0)),0)</f>
        <v>0</v>
      </c>
      <c r="T40">
        <f>VLOOKUP(A40,[4]Sheet2!$B:$C,2,0)</f>
        <v>4</v>
      </c>
      <c r="U40">
        <f>VLOOKUP(A40,[5]Sheet1!$B:$H,7,0)</f>
        <v>0</v>
      </c>
      <c r="V40">
        <f>VLOOKUP(E40,'[1]【汇总】班级学术加分总表（参考）'!$A:$D,4,0)</f>
        <v>0.2</v>
      </c>
      <c r="W40">
        <f>IFERROR((VLOOKUP(A40,[2]Sheet2!$A:$E,5,0)),0)</f>
        <v>0.1</v>
      </c>
    </row>
    <row r="41" spans="1:23" ht="15" x14ac:dyDescent="0.25">
      <c r="A41" s="17" t="s">
        <v>41</v>
      </c>
      <c r="B41" s="17" t="s">
        <v>81</v>
      </c>
      <c r="C41" s="17" t="s">
        <v>82</v>
      </c>
      <c r="D41" s="17">
        <v>2302</v>
      </c>
      <c r="E41" s="21" t="s">
        <v>120</v>
      </c>
      <c r="G41">
        <f>VLOOKUP(E41,'[1]【汇总】班级学术加分总表（参考）'!$A:$C,3,0)</f>
        <v>0</v>
      </c>
      <c r="H41">
        <f>VLOOKUP(E41,'[1]【汇总】班级学术加分总表（参考）'!$A:$E,5,0)</f>
        <v>1.2</v>
      </c>
      <c r="M41">
        <f>IFERROR((VLOOKUP(A41,[2]Sheet1!$A:$E,5,0)),0)</f>
        <v>0</v>
      </c>
      <c r="N41">
        <v>0</v>
      </c>
      <c r="O41">
        <f>IFERROR((VLOOKUP(A41,排球观赛!A:B,2,0)),0)</f>
        <v>0.1</v>
      </c>
      <c r="P41">
        <f>IFERROR((VLOOKUP(A41,工商篮球!D:F,3,0)),0)</f>
        <v>0.2</v>
      </c>
      <c r="Q41">
        <f>IFERROR((VLOOKUP(A49,工商篮球!D:F,3,0)),0)</f>
        <v>0</v>
      </c>
      <c r="R41">
        <f>IFERROR((VLOOKUP(A41,[3]Sheet1!$A:$C,3,0)),0)</f>
        <v>0</v>
      </c>
      <c r="S41">
        <f>IFERROR((VLOOKUP(A41,Sheet3!A:D,4,0)),0)</f>
        <v>0</v>
      </c>
      <c r="T41">
        <f>VLOOKUP(A41,[4]Sheet2!$B:$C,2,0)</f>
        <v>5.6</v>
      </c>
      <c r="U41">
        <f>VLOOKUP(A41,[5]Sheet1!$B:$H,7,0)</f>
        <v>2</v>
      </c>
      <c r="V41">
        <f>VLOOKUP(E41,'[1]【汇总】班级学术加分总表（参考）'!$A:$D,4,0)</f>
        <v>0</v>
      </c>
      <c r="W41">
        <f>IFERROR((VLOOKUP(A41,[2]Sheet2!$A:$E,5,0)),0)</f>
        <v>0</v>
      </c>
    </row>
    <row r="42" spans="1:23" ht="15" x14ac:dyDescent="0.25">
      <c r="A42" s="17" t="s">
        <v>42</v>
      </c>
      <c r="B42" s="17" t="s">
        <v>81</v>
      </c>
      <c r="C42" s="17" t="s">
        <v>82</v>
      </c>
      <c r="D42" s="17">
        <v>2302</v>
      </c>
      <c r="E42" s="21" t="s">
        <v>121</v>
      </c>
      <c r="G42">
        <f>VLOOKUP(E42,'[1]【汇总】班级学术加分总表（参考）'!$A:$C,3,0)</f>
        <v>0.8</v>
      </c>
      <c r="H42">
        <f>VLOOKUP(E42,'[1]【汇总】班级学术加分总表（参考）'!$A:$E,5,0)</f>
        <v>0.2</v>
      </c>
      <c r="M42">
        <f>IFERROR((VLOOKUP(A42,[2]Sheet1!$A:$E,5,0)),0)</f>
        <v>0.2</v>
      </c>
      <c r="N42">
        <v>0</v>
      </c>
      <c r="O42">
        <f>IFERROR((VLOOKUP(A42,排球观赛!A:B,2,0)),0)</f>
        <v>0.1</v>
      </c>
      <c r="P42">
        <f>IFERROR((VLOOKUP(A42,工商篮球!D:F,3,0)),0)</f>
        <v>0.3</v>
      </c>
      <c r="Q42">
        <f>IFERROR((VLOOKUP(A50,工商篮球!D:F,3,0)),0)</f>
        <v>0</v>
      </c>
      <c r="R42">
        <f>IFERROR((VLOOKUP(A42,[3]Sheet1!$A:$C,3,0)),0)</f>
        <v>0</v>
      </c>
      <c r="S42">
        <f>IFERROR((VLOOKUP(A42,Sheet3!A:D,4,0)),0)</f>
        <v>0.2</v>
      </c>
      <c r="T42">
        <f>VLOOKUP(A42,[4]Sheet2!$B:$C,2,0)</f>
        <v>4.8</v>
      </c>
      <c r="U42">
        <f>VLOOKUP(A42,[5]Sheet1!$B:$H,7,0)</f>
        <v>0</v>
      </c>
      <c r="V42">
        <f>VLOOKUP(E42,'[1]【汇总】班级学术加分总表（参考）'!$A:$D,4,0)</f>
        <v>0.2</v>
      </c>
      <c r="W42">
        <f>IFERROR((VLOOKUP(A42,[2]Sheet2!$A:$E,5,0)),0)</f>
        <v>0</v>
      </c>
    </row>
    <row r="43" spans="1:23" ht="15" x14ac:dyDescent="0.25">
      <c r="A43" s="17" t="s">
        <v>43</v>
      </c>
      <c r="B43" s="17" t="s">
        <v>81</v>
      </c>
      <c r="C43" s="17" t="s">
        <v>82</v>
      </c>
      <c r="D43" s="17">
        <v>2302</v>
      </c>
      <c r="E43" s="21" t="s">
        <v>122</v>
      </c>
      <c r="G43">
        <f>VLOOKUP(E43,'[1]【汇总】班级学术加分总表（参考）'!$A:$C,3,0)</f>
        <v>1.7</v>
      </c>
      <c r="H43">
        <f>VLOOKUP(E43,'[1]【汇总】班级学术加分总表（参考）'!$A:$E,5,0)</f>
        <v>0</v>
      </c>
      <c r="M43">
        <f>IFERROR((VLOOKUP(A43,[2]Sheet1!$A:$E,5,0)),0)</f>
        <v>0.2</v>
      </c>
      <c r="N43">
        <v>0</v>
      </c>
      <c r="O43">
        <f>IFERROR((VLOOKUP(A43,排球观赛!A:B,2,0)),0)</f>
        <v>0.6</v>
      </c>
      <c r="P43">
        <f>IFERROR((VLOOKUP(A43,工商篮球!D:F,3,0)),0)</f>
        <v>0.4</v>
      </c>
      <c r="Q43">
        <f>IFERROR((VLOOKUP(A51,工商篮球!D:F,3,0)),0)</f>
        <v>0</v>
      </c>
      <c r="R43">
        <f>IFERROR((VLOOKUP(A43,[3]Sheet1!$A:$C,3,0)),0)</f>
        <v>0</v>
      </c>
      <c r="S43">
        <f>IFERROR((VLOOKUP(A43,Sheet3!A:D,4,0)),0)</f>
        <v>0.5</v>
      </c>
      <c r="T43">
        <f>VLOOKUP(A43,[4]Sheet2!$B:$C,2,0)</f>
        <v>4.8</v>
      </c>
      <c r="U43">
        <f>VLOOKUP(A43,[5]Sheet1!$B:$H,7,0)</f>
        <v>1.5</v>
      </c>
      <c r="V43">
        <f>VLOOKUP(E43,'[1]【汇总】班级学术加分总表（参考）'!$A:$D,4,0)</f>
        <v>0.2</v>
      </c>
      <c r="W43">
        <f>IFERROR((VLOOKUP(A43,[2]Sheet2!$A:$E,5,0)),0)</f>
        <v>0</v>
      </c>
    </row>
    <row r="44" spans="1:23" ht="15" x14ac:dyDescent="0.25">
      <c r="A44" s="17" t="s">
        <v>44</v>
      </c>
      <c r="B44" s="17" t="s">
        <v>81</v>
      </c>
      <c r="C44" s="17" t="s">
        <v>82</v>
      </c>
      <c r="D44" s="17">
        <v>2302</v>
      </c>
      <c r="E44" s="21" t="s">
        <v>123</v>
      </c>
      <c r="G44">
        <f>VLOOKUP(E44,'[1]【汇总】班级学术加分总表（参考）'!$A:$C,3,0)</f>
        <v>1.6</v>
      </c>
      <c r="H44">
        <f>VLOOKUP(E44,'[1]【汇总】班级学术加分总表（参考）'!$A:$E,5,0)</f>
        <v>1.2</v>
      </c>
      <c r="M44">
        <f>IFERROR((VLOOKUP(A44,[2]Sheet1!$A:$E,5,0)),0)</f>
        <v>0</v>
      </c>
      <c r="N44">
        <v>0</v>
      </c>
      <c r="O44">
        <f>IFERROR((VLOOKUP(A44,排球观赛!A:B,2,0)),0)</f>
        <v>0.6</v>
      </c>
      <c r="P44">
        <f>IFERROR((VLOOKUP(A44,工商篮球!D:F,3,0)),0)</f>
        <v>0.4</v>
      </c>
      <c r="Q44">
        <f>IFERROR((VLOOKUP(A52,工商篮球!D:F,3,0)),0)</f>
        <v>0</v>
      </c>
      <c r="R44">
        <f>IFERROR((VLOOKUP(A44,[3]Sheet1!$A:$C,3,0)),0)</f>
        <v>0</v>
      </c>
      <c r="S44">
        <f>IFERROR((VLOOKUP(A44,Sheet3!A:D,4,0)),0)</f>
        <v>0.5</v>
      </c>
      <c r="T44">
        <f>VLOOKUP(A44,[4]Sheet2!$B:$C,2,0)</f>
        <v>4.2</v>
      </c>
      <c r="U44">
        <f>VLOOKUP(A44,[5]Sheet1!$B:$H,7,0)</f>
        <v>1.5</v>
      </c>
      <c r="V44">
        <f>VLOOKUP(E44,'[1]【汇总】班级学术加分总表（参考）'!$A:$D,4,0)</f>
        <v>0.6</v>
      </c>
      <c r="W44">
        <f>IFERROR((VLOOKUP(A44,[2]Sheet2!$A:$E,5,0)),0)</f>
        <v>0</v>
      </c>
    </row>
    <row r="45" spans="1:23" ht="15" x14ac:dyDescent="0.25">
      <c r="A45" s="17" t="s">
        <v>45</v>
      </c>
      <c r="B45" s="17" t="s">
        <v>81</v>
      </c>
      <c r="C45" s="17" t="s">
        <v>82</v>
      </c>
      <c r="D45" s="17">
        <v>2302</v>
      </c>
      <c r="E45" s="21" t="s">
        <v>124</v>
      </c>
      <c r="G45">
        <f>VLOOKUP(E45,'[1]【汇总】班级学术加分总表（参考）'!$A:$C,3,0)</f>
        <v>0.6</v>
      </c>
      <c r="H45">
        <f>VLOOKUP(E45,'[1]【汇总】班级学术加分总表（参考）'!$A:$E,5,0)</f>
        <v>0</v>
      </c>
      <c r="M45">
        <f>IFERROR((VLOOKUP(A45,[2]Sheet1!$A:$E,5,0)),0)</f>
        <v>0</v>
      </c>
      <c r="N45">
        <v>0</v>
      </c>
      <c r="O45">
        <f>IFERROR((VLOOKUP(A45,排球观赛!A:B,2,0)),0)</f>
        <v>0.2</v>
      </c>
      <c r="P45">
        <f>IFERROR((VLOOKUP(A45,工商篮球!D:F,3,0)),0)</f>
        <v>0</v>
      </c>
      <c r="Q45">
        <f>IFERROR((VLOOKUP(A53,工商篮球!D:F,3,0)),0)</f>
        <v>0</v>
      </c>
      <c r="R45">
        <f>IFERROR((VLOOKUP(A45,[3]Sheet1!$A:$C,3,0)),0)</f>
        <v>0</v>
      </c>
      <c r="S45">
        <f>IFERROR((VLOOKUP(A45,Sheet3!A:D,4,0)),0)</f>
        <v>0</v>
      </c>
      <c r="T45">
        <f>VLOOKUP(A45,[4]Sheet2!$B:$C,2,0)</f>
        <v>4</v>
      </c>
      <c r="U45">
        <f>VLOOKUP(A45,[5]Sheet1!$B:$H,7,0)</f>
        <v>2</v>
      </c>
      <c r="V45">
        <f>VLOOKUP(E45,'[1]【汇总】班级学术加分总表（参考）'!$A:$D,4,0)</f>
        <v>0</v>
      </c>
      <c r="W45">
        <f>IFERROR((VLOOKUP(A45,[2]Sheet2!$A:$E,5,0)),0)</f>
        <v>0</v>
      </c>
    </row>
    <row r="46" spans="1:23" ht="15" x14ac:dyDescent="0.25">
      <c r="A46" s="17" t="s">
        <v>46</v>
      </c>
      <c r="B46" s="17" t="s">
        <v>81</v>
      </c>
      <c r="C46" s="17" t="s">
        <v>82</v>
      </c>
      <c r="D46" s="17">
        <v>2302</v>
      </c>
      <c r="E46" s="21" t="s">
        <v>125</v>
      </c>
      <c r="G46">
        <f>VLOOKUP(E46,'[1]【汇总】班级学术加分总表（参考）'!$A:$C,3,0)</f>
        <v>1.1000000000000001</v>
      </c>
      <c r="H46">
        <f>VLOOKUP(E46,'[1]【汇总】班级学术加分总表（参考）'!$A:$E,5,0)</f>
        <v>0.2</v>
      </c>
      <c r="M46">
        <f>IFERROR((VLOOKUP(A46,[2]Sheet1!$A:$E,5,0)),0)</f>
        <v>0</v>
      </c>
      <c r="N46">
        <v>0</v>
      </c>
      <c r="O46">
        <f>IFERROR((VLOOKUP(A46,排球观赛!A:B,2,0)),0)</f>
        <v>0.1</v>
      </c>
      <c r="P46">
        <f>IFERROR((VLOOKUP(A46,工商篮球!D:F,3,0)),0)</f>
        <v>0.1</v>
      </c>
      <c r="Q46">
        <f>IFERROR((VLOOKUP(A54,工商篮球!D:F,3,0)),0)</f>
        <v>0</v>
      </c>
      <c r="R46">
        <f>IFERROR((VLOOKUP(A46,[3]Sheet1!$A:$C,3,0)),0)</f>
        <v>0</v>
      </c>
      <c r="S46">
        <f>IFERROR((VLOOKUP(A46,Sheet3!A:D,4,0)),0)</f>
        <v>0</v>
      </c>
      <c r="T46">
        <f>VLOOKUP(A46,[4]Sheet2!$B:$C,2,0)</f>
        <v>3</v>
      </c>
      <c r="U46">
        <f>VLOOKUP(A46,[5]Sheet1!$B:$H,7,0)</f>
        <v>1.5</v>
      </c>
      <c r="V46">
        <f>VLOOKUP(E46,'[1]【汇总】班级学术加分总表（参考）'!$A:$D,4,0)</f>
        <v>0</v>
      </c>
      <c r="W46">
        <f>IFERROR((VLOOKUP(A46,[2]Sheet2!$A:$E,5,0)),0)</f>
        <v>0</v>
      </c>
    </row>
    <row r="47" spans="1:23" ht="15" x14ac:dyDescent="0.25">
      <c r="A47" s="17" t="s">
        <v>47</v>
      </c>
      <c r="B47" s="17" t="s">
        <v>81</v>
      </c>
      <c r="C47" s="17" t="s">
        <v>82</v>
      </c>
      <c r="D47" s="17">
        <v>2302</v>
      </c>
      <c r="E47" s="21" t="s">
        <v>126</v>
      </c>
      <c r="G47">
        <f>VLOOKUP(E47,'[1]【汇总】班级学术加分总表（参考）'!$A:$C,3,0)</f>
        <v>0.9</v>
      </c>
      <c r="H47">
        <f>VLOOKUP(E47,'[1]【汇总】班级学术加分总表（参考）'!$A:$E,5,0)</f>
        <v>0.2</v>
      </c>
      <c r="M47">
        <f>IFERROR((VLOOKUP(A47,[2]Sheet1!$A:$E,5,0)),0)</f>
        <v>0</v>
      </c>
      <c r="N47">
        <v>0</v>
      </c>
      <c r="O47">
        <f>IFERROR((VLOOKUP(A47,排球观赛!A:B,2,0)),0)</f>
        <v>0.3</v>
      </c>
      <c r="P47">
        <f>IFERROR((VLOOKUP(A47,工商篮球!D:F,3,0)),0)</f>
        <v>0</v>
      </c>
      <c r="Q47">
        <f>IFERROR((VLOOKUP(A55,工商篮球!D:F,3,0)),0)</f>
        <v>0</v>
      </c>
      <c r="R47">
        <f>IFERROR((VLOOKUP(A47,[3]Sheet1!$A:$C,3,0)),0)</f>
        <v>0</v>
      </c>
      <c r="S47">
        <f>IFERROR((VLOOKUP(A47,Sheet3!A:D,4,0)),0)</f>
        <v>0</v>
      </c>
      <c r="T47">
        <f>VLOOKUP(A47,[4]Sheet2!$B:$C,2,0)</f>
        <v>0</v>
      </c>
      <c r="U47">
        <f>VLOOKUP(A47,[5]Sheet1!$B:$H,7,0)</f>
        <v>0</v>
      </c>
      <c r="V47">
        <f>VLOOKUP(E47,'[1]【汇总】班级学术加分总表（参考）'!$A:$D,4,0)</f>
        <v>0.2</v>
      </c>
      <c r="W47">
        <f>IFERROR((VLOOKUP(A47,[2]Sheet2!$A:$E,5,0)),0)</f>
        <v>0</v>
      </c>
    </row>
    <row r="48" spans="1:23" ht="15" x14ac:dyDescent="0.25">
      <c r="A48" s="17" t="s">
        <v>48</v>
      </c>
      <c r="B48" s="17" t="s">
        <v>81</v>
      </c>
      <c r="C48" s="17" t="s">
        <v>82</v>
      </c>
      <c r="D48" s="17">
        <v>2302</v>
      </c>
      <c r="E48" s="21" t="s">
        <v>127</v>
      </c>
      <c r="G48">
        <f>VLOOKUP(E48,'[1]【汇总】班级学术加分总表（参考）'!$A:$C,3,0)</f>
        <v>0.2</v>
      </c>
      <c r="H48">
        <f>VLOOKUP(E48,'[1]【汇总】班级学术加分总表（参考）'!$A:$E,5,0)</f>
        <v>0</v>
      </c>
      <c r="M48">
        <f>IFERROR((VLOOKUP(A48,[2]Sheet1!$A:$E,5,0)),0)</f>
        <v>0.2</v>
      </c>
      <c r="N48">
        <v>0</v>
      </c>
      <c r="O48">
        <f>IFERROR((VLOOKUP(A48,排球观赛!A:B,2,0)),0)</f>
        <v>0.2</v>
      </c>
      <c r="P48">
        <f>IFERROR((VLOOKUP(A48,工商篮球!D:F,3,0)),0)</f>
        <v>0</v>
      </c>
      <c r="Q48">
        <f>IFERROR((VLOOKUP(A56,工商篮球!D:F,3,0)),0)</f>
        <v>0</v>
      </c>
      <c r="R48">
        <f>IFERROR((VLOOKUP(A48,[3]Sheet1!$A:$C,3,0)),0)</f>
        <v>0</v>
      </c>
      <c r="S48">
        <f>IFERROR((VLOOKUP(A48,Sheet3!A:D,4,0)),0)</f>
        <v>0</v>
      </c>
      <c r="T48">
        <f>VLOOKUP(A48,[4]Sheet2!$B:$C,2,0)</f>
        <v>4</v>
      </c>
      <c r="U48">
        <f>VLOOKUP(A48,[5]Sheet1!$B:$H,7,0)</f>
        <v>0</v>
      </c>
      <c r="V48">
        <f>VLOOKUP(E48,'[1]【汇总】班级学术加分总表（参考）'!$A:$D,4,0)</f>
        <v>0</v>
      </c>
      <c r="W48">
        <f>IFERROR((VLOOKUP(A48,[2]Sheet2!$A:$E,5,0)),0)</f>
        <v>0</v>
      </c>
    </row>
    <row r="49" spans="1:23" ht="15" x14ac:dyDescent="0.25">
      <c r="A49" s="17" t="s">
        <v>49</v>
      </c>
      <c r="B49" s="17" t="s">
        <v>81</v>
      </c>
      <c r="C49" s="17" t="s">
        <v>82</v>
      </c>
      <c r="D49" s="17">
        <v>2302</v>
      </c>
      <c r="E49" s="21" t="s">
        <v>128</v>
      </c>
      <c r="G49">
        <f>VLOOKUP(E49,'[1]【汇总】班级学术加分总表（参考）'!$A:$C,3,0)</f>
        <v>0.4</v>
      </c>
      <c r="H49">
        <f>VLOOKUP(E49,'[1]【汇总】班级学术加分总表（参考）'!$A:$E,5,0)</f>
        <v>0</v>
      </c>
      <c r="M49">
        <f>IFERROR((VLOOKUP(A49,[2]Sheet1!$A:$E,5,0)),0)</f>
        <v>0.2</v>
      </c>
      <c r="N49">
        <v>0</v>
      </c>
      <c r="O49">
        <f>IFERROR((VLOOKUP(A49,排球观赛!A:B,2,0)),0)</f>
        <v>0</v>
      </c>
      <c r="P49">
        <f>IFERROR((VLOOKUP(A49,工商篮球!D:F,3,0)),0)</f>
        <v>0</v>
      </c>
      <c r="Q49">
        <f>IFERROR((VLOOKUP(A57,工商篮球!D:F,3,0)),0)</f>
        <v>0</v>
      </c>
      <c r="R49">
        <f>IFERROR((VLOOKUP(A49,[3]Sheet1!$A:$C,3,0)),0)</f>
        <v>0</v>
      </c>
      <c r="S49">
        <f>IFERROR((VLOOKUP(A49,Sheet3!A:D,4,0)),0)</f>
        <v>0</v>
      </c>
      <c r="T49">
        <f>VLOOKUP(A49,[4]Sheet2!$B:$C,2,0)</f>
        <v>4.2</v>
      </c>
      <c r="U49">
        <f>VLOOKUP(A49,[5]Sheet1!$B:$H,7,0)</f>
        <v>1.5</v>
      </c>
      <c r="V49">
        <f>VLOOKUP(E49,'[1]【汇总】班级学术加分总表（参考）'!$A:$D,4,0)</f>
        <v>0</v>
      </c>
      <c r="W49">
        <f>IFERROR((VLOOKUP(A49,[2]Sheet2!$A:$E,5,0)),0)</f>
        <v>0</v>
      </c>
    </row>
  </sheetData>
  <mergeCells count="25"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  <mergeCell ref="AA1:AA3"/>
    <mergeCell ref="AB1:AB3"/>
    <mergeCell ref="AC1:AC3"/>
    <mergeCell ref="AD1:AD3"/>
    <mergeCell ref="V2:V3"/>
    <mergeCell ref="W2:W3"/>
    <mergeCell ref="X2:X3"/>
    <mergeCell ref="Y2:Y3"/>
    <mergeCell ref="Z2:Z3"/>
  </mergeCells>
  <phoneticPr fontId="14" type="noConversion"/>
  <dataValidations count="4">
    <dataValidation allowBlank="1" showInputMessage="1" showErrorMessage="1" prompt="专业论文发表/科研项目：请按照“论文名称/项目名称-发表刊物及时间/时间-刊物级别/项目级别-作者顺序/个人贡献”填写。" sqref="J1:J3" xr:uid="{00000000-0002-0000-0100-000000000000}"/>
    <dataValidation allowBlank="1" showInputMessage="1" showErrorMessage="1" prompt="额外竞赛/社会实践：请按照“项目名称-级别-个人贡献-获奖情况”填写。" sqref="Y1:Y3" xr:uid="{00000000-0002-0000-0100-000001000000}"/>
    <dataValidation allowBlank="1" showInputMessage="1" showErrorMessage="1" prompt="争议项目按照类别依据科研能力和素质拓展处的备注要求进行备注。" sqref="AA1:AA3" xr:uid="{00000000-0002-0000-0100-000002000000}"/>
    <dataValidation allowBlank="1" showInputMessage="1" showErrorMessage="1" prompt="请输入审核人姓名。" sqref="AC1:AC3" xr:uid="{00000000-0002-0000-0100-000003000000}"/>
  </dataValidations>
  <pageMargins left="0.75" right="0.75" top="1" bottom="1" header="0.5" footer="0.5"/>
  <ignoredErrors>
    <ignoredError sqref="E4:E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workbookViewId="0">
      <selection activeCell="E12" sqref="E12"/>
    </sheetView>
  </sheetViews>
  <sheetFormatPr defaultColWidth="8.7265625" defaultRowHeight="14" x14ac:dyDescent="0.25"/>
  <sheetData>
    <row r="1" spans="1:4" x14ac:dyDescent="0.25">
      <c r="A1" s="31" t="s">
        <v>129</v>
      </c>
      <c r="B1" s="31"/>
      <c r="C1" s="31"/>
      <c r="D1" s="31"/>
    </row>
    <row r="2" spans="1:4" x14ac:dyDescent="0.25">
      <c r="A2" s="15" t="s">
        <v>0</v>
      </c>
      <c r="B2" s="16" t="s">
        <v>130</v>
      </c>
      <c r="C2" s="16" t="s">
        <v>131</v>
      </c>
      <c r="D2" s="16" t="s">
        <v>132</v>
      </c>
    </row>
    <row r="3" spans="1:4" x14ac:dyDescent="0.25">
      <c r="A3" s="17" t="s">
        <v>4</v>
      </c>
    </row>
    <row r="4" spans="1:4" x14ac:dyDescent="0.25">
      <c r="A4" s="17" t="s">
        <v>5</v>
      </c>
    </row>
    <row r="5" spans="1:4" x14ac:dyDescent="0.25">
      <c r="A5" s="17" t="s">
        <v>6</v>
      </c>
    </row>
    <row r="6" spans="1:4" x14ac:dyDescent="0.25">
      <c r="A6" s="17" t="s">
        <v>7</v>
      </c>
    </row>
    <row r="7" spans="1:4" x14ac:dyDescent="0.25">
      <c r="A7" s="17" t="s">
        <v>8</v>
      </c>
    </row>
    <row r="8" spans="1:4" x14ac:dyDescent="0.25">
      <c r="A8" s="17" t="s">
        <v>9</v>
      </c>
    </row>
    <row r="9" spans="1:4" x14ac:dyDescent="0.25">
      <c r="A9" s="17" t="s">
        <v>10</v>
      </c>
    </row>
    <row r="10" spans="1:4" x14ac:dyDescent="0.25">
      <c r="A10" s="17" t="s">
        <v>11</v>
      </c>
    </row>
    <row r="11" spans="1:4" x14ac:dyDescent="0.25">
      <c r="A11" s="17" t="s">
        <v>12</v>
      </c>
    </row>
    <row r="12" spans="1:4" x14ac:dyDescent="0.25">
      <c r="A12" s="17" t="s">
        <v>13</v>
      </c>
    </row>
    <row r="13" spans="1:4" x14ac:dyDescent="0.25">
      <c r="A13" s="17" t="s">
        <v>14</v>
      </c>
    </row>
    <row r="14" spans="1:4" x14ac:dyDescent="0.25">
      <c r="A14" s="17" t="s">
        <v>15</v>
      </c>
    </row>
    <row r="15" spans="1:4" x14ac:dyDescent="0.25">
      <c r="A15" s="17" t="s">
        <v>16</v>
      </c>
    </row>
    <row r="16" spans="1:4" x14ac:dyDescent="0.25">
      <c r="A16" s="17" t="s">
        <v>17</v>
      </c>
    </row>
    <row r="17" spans="1:1" x14ac:dyDescent="0.25">
      <c r="A17" s="17" t="s">
        <v>18</v>
      </c>
    </row>
    <row r="18" spans="1:1" x14ac:dyDescent="0.25">
      <c r="A18" s="17" t="s">
        <v>19</v>
      </c>
    </row>
    <row r="19" spans="1:1" x14ac:dyDescent="0.25">
      <c r="A19" s="17" t="s">
        <v>20</v>
      </c>
    </row>
    <row r="20" spans="1:1" x14ac:dyDescent="0.25">
      <c r="A20" s="17" t="s">
        <v>21</v>
      </c>
    </row>
    <row r="21" spans="1:1" x14ac:dyDescent="0.25">
      <c r="A21" s="17" t="s">
        <v>22</v>
      </c>
    </row>
    <row r="22" spans="1:1" x14ac:dyDescent="0.25">
      <c r="A22" s="17" t="s">
        <v>23</v>
      </c>
    </row>
    <row r="23" spans="1:1" x14ac:dyDescent="0.25">
      <c r="A23" s="17" t="s">
        <v>24</v>
      </c>
    </row>
    <row r="24" spans="1:1" x14ac:dyDescent="0.25">
      <c r="A24" s="17" t="s">
        <v>25</v>
      </c>
    </row>
    <row r="25" spans="1:1" x14ac:dyDescent="0.25">
      <c r="A25" s="17" t="s">
        <v>26</v>
      </c>
    </row>
    <row r="26" spans="1:1" x14ac:dyDescent="0.25">
      <c r="A26" s="17" t="s">
        <v>27</v>
      </c>
    </row>
    <row r="27" spans="1:1" x14ac:dyDescent="0.25">
      <c r="A27" s="17" t="s">
        <v>28</v>
      </c>
    </row>
    <row r="28" spans="1:1" x14ac:dyDescent="0.25">
      <c r="A28" s="17" t="s">
        <v>29</v>
      </c>
    </row>
    <row r="29" spans="1:1" x14ac:dyDescent="0.25">
      <c r="A29" s="17" t="s">
        <v>30</v>
      </c>
    </row>
    <row r="30" spans="1:1" x14ac:dyDescent="0.25">
      <c r="A30" s="17" t="s">
        <v>31</v>
      </c>
    </row>
    <row r="31" spans="1:1" x14ac:dyDescent="0.25">
      <c r="A31" s="17" t="s">
        <v>32</v>
      </c>
    </row>
    <row r="32" spans="1:1" x14ac:dyDescent="0.25">
      <c r="A32" s="17" t="s">
        <v>33</v>
      </c>
    </row>
    <row r="33" spans="1:1" x14ac:dyDescent="0.25">
      <c r="A33" s="17" t="s">
        <v>34</v>
      </c>
    </row>
    <row r="34" spans="1:1" x14ac:dyDescent="0.25">
      <c r="A34" s="17" t="s">
        <v>35</v>
      </c>
    </row>
    <row r="35" spans="1:1" x14ac:dyDescent="0.25">
      <c r="A35" s="17" t="s">
        <v>36</v>
      </c>
    </row>
    <row r="36" spans="1:1" x14ac:dyDescent="0.25">
      <c r="A36" s="17" t="s">
        <v>37</v>
      </c>
    </row>
    <row r="37" spans="1:1" x14ac:dyDescent="0.25">
      <c r="A37" s="17" t="s">
        <v>38</v>
      </c>
    </row>
    <row r="38" spans="1:1" x14ac:dyDescent="0.25">
      <c r="A38" s="17" t="s">
        <v>39</v>
      </c>
    </row>
    <row r="39" spans="1:1" x14ac:dyDescent="0.25">
      <c r="A39" s="17" t="s">
        <v>40</v>
      </c>
    </row>
    <row r="40" spans="1:1" x14ac:dyDescent="0.25">
      <c r="A40" s="17" t="s">
        <v>41</v>
      </c>
    </row>
    <row r="41" spans="1:1" x14ac:dyDescent="0.25">
      <c r="A41" s="17" t="s">
        <v>42</v>
      </c>
    </row>
    <row r="42" spans="1:1" x14ac:dyDescent="0.25">
      <c r="A42" s="17" t="s">
        <v>43</v>
      </c>
    </row>
    <row r="43" spans="1:1" x14ac:dyDescent="0.25">
      <c r="A43" s="17" t="s">
        <v>44</v>
      </c>
    </row>
    <row r="44" spans="1:1" x14ac:dyDescent="0.25">
      <c r="A44" s="17" t="s">
        <v>45</v>
      </c>
    </row>
    <row r="45" spans="1:1" x14ac:dyDescent="0.25">
      <c r="A45" s="17" t="s">
        <v>46</v>
      </c>
    </row>
    <row r="46" spans="1:1" x14ac:dyDescent="0.25">
      <c r="A46" s="17" t="s">
        <v>47</v>
      </c>
    </row>
    <row r="47" spans="1:1" x14ac:dyDescent="0.25">
      <c r="A47" s="17" t="s">
        <v>48</v>
      </c>
    </row>
    <row r="48" spans="1:1" x14ac:dyDescent="0.25">
      <c r="A48" s="17" t="s">
        <v>49</v>
      </c>
    </row>
  </sheetData>
  <mergeCells count="1">
    <mergeCell ref="A1:D1"/>
  </mergeCells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zoomScale="55" zoomScaleNormal="55" workbookViewId="0">
      <selection activeCell="D39" sqref="D39"/>
    </sheetView>
  </sheetViews>
  <sheetFormatPr defaultColWidth="8.7265625" defaultRowHeight="14" x14ac:dyDescent="0.25"/>
  <cols>
    <col min="1" max="1" width="13.6328125" customWidth="1"/>
    <col min="2" max="2" width="13.08984375" customWidth="1"/>
    <col min="3" max="3" width="25" customWidth="1"/>
    <col min="4" max="4" width="12.26953125" customWidth="1"/>
    <col min="5" max="5" width="19.81640625" customWidth="1"/>
    <col min="6" max="6" width="31.453125" customWidth="1"/>
  </cols>
  <sheetData>
    <row r="1" spans="1:6" ht="21" x14ac:dyDescent="0.25">
      <c r="A1" s="32" t="s">
        <v>133</v>
      </c>
      <c r="B1" s="33"/>
      <c r="C1" s="33"/>
      <c r="D1" s="33"/>
      <c r="E1" s="33"/>
      <c r="F1" s="34"/>
    </row>
    <row r="2" spans="1:6" ht="21" x14ac:dyDescent="0.25">
      <c r="A2" s="7" t="s">
        <v>52</v>
      </c>
      <c r="B2" s="7" t="s">
        <v>50</v>
      </c>
      <c r="C2" s="7" t="s">
        <v>1</v>
      </c>
      <c r="D2" s="7" t="s">
        <v>0</v>
      </c>
      <c r="E2" s="8" t="s">
        <v>134</v>
      </c>
      <c r="F2" s="8" t="s">
        <v>135</v>
      </c>
    </row>
    <row r="3" spans="1:6" x14ac:dyDescent="0.25">
      <c r="A3" s="9">
        <v>222120202031</v>
      </c>
      <c r="B3" s="10" t="s">
        <v>136</v>
      </c>
      <c r="C3" s="10"/>
      <c r="D3" s="11" t="s">
        <v>4</v>
      </c>
      <c r="E3" s="12">
        <v>1</v>
      </c>
      <c r="F3" s="12">
        <v>0.1</v>
      </c>
    </row>
    <row r="4" spans="1:6" x14ac:dyDescent="0.25">
      <c r="A4" s="9">
        <v>223120202032</v>
      </c>
      <c r="B4" s="10" t="s">
        <v>136</v>
      </c>
      <c r="C4" s="10"/>
      <c r="D4" s="11" t="s">
        <v>36</v>
      </c>
      <c r="E4" s="12">
        <v>2</v>
      </c>
      <c r="F4" s="12">
        <v>0.2</v>
      </c>
    </row>
    <row r="5" spans="1:6" x14ac:dyDescent="0.25">
      <c r="A5" s="9">
        <v>223120202038</v>
      </c>
      <c r="B5" s="10" t="s">
        <v>136</v>
      </c>
      <c r="C5" s="10"/>
      <c r="D5" s="11" t="s">
        <v>42</v>
      </c>
      <c r="E5" s="12">
        <v>3</v>
      </c>
      <c r="F5" s="12">
        <v>0.3</v>
      </c>
    </row>
    <row r="6" spans="1:6" x14ac:dyDescent="0.25">
      <c r="A6" s="9">
        <v>223120202009</v>
      </c>
      <c r="B6" s="10" t="s">
        <v>136</v>
      </c>
      <c r="C6" s="10"/>
      <c r="D6" s="11" t="s">
        <v>13</v>
      </c>
      <c r="E6" s="12">
        <v>1</v>
      </c>
      <c r="F6" s="12">
        <v>0.1</v>
      </c>
    </row>
    <row r="7" spans="1:6" x14ac:dyDescent="0.25">
      <c r="A7" s="9">
        <v>223120202021</v>
      </c>
      <c r="B7" s="10" t="s">
        <v>136</v>
      </c>
      <c r="C7" s="10"/>
      <c r="D7" s="11" t="s">
        <v>25</v>
      </c>
      <c r="E7" s="12">
        <v>1</v>
      </c>
      <c r="F7" s="12">
        <v>0.1</v>
      </c>
    </row>
    <row r="8" spans="1:6" x14ac:dyDescent="0.25">
      <c r="A8" s="9">
        <v>223120202011</v>
      </c>
      <c r="B8" s="10" t="s">
        <v>136</v>
      </c>
      <c r="C8" s="10"/>
      <c r="D8" s="11" t="s">
        <v>15</v>
      </c>
      <c r="E8" s="12">
        <v>4</v>
      </c>
      <c r="F8" s="12">
        <v>0.4</v>
      </c>
    </row>
    <row r="9" spans="1:6" x14ac:dyDescent="0.25">
      <c r="A9" s="9">
        <v>223120202026</v>
      </c>
      <c r="B9" s="10" t="s">
        <v>136</v>
      </c>
      <c r="C9" s="10"/>
      <c r="D9" s="11" t="s">
        <v>30</v>
      </c>
      <c r="E9" s="12">
        <v>3</v>
      </c>
      <c r="F9" s="12">
        <v>0.3</v>
      </c>
    </row>
    <row r="10" spans="1:6" x14ac:dyDescent="0.25">
      <c r="A10" s="9">
        <v>223120202015</v>
      </c>
      <c r="B10" s="10" t="s">
        <v>136</v>
      </c>
      <c r="C10" s="10"/>
      <c r="D10" s="11" t="s">
        <v>19</v>
      </c>
      <c r="E10" s="12">
        <v>5</v>
      </c>
      <c r="F10" s="11">
        <v>0</v>
      </c>
    </row>
    <row r="11" spans="1:6" x14ac:dyDescent="0.25">
      <c r="A11" s="9">
        <v>223120202008</v>
      </c>
      <c r="B11" s="10" t="s">
        <v>136</v>
      </c>
      <c r="C11" s="10"/>
      <c r="D11" s="11" t="s">
        <v>12</v>
      </c>
      <c r="E11" s="12">
        <v>5</v>
      </c>
      <c r="F11" s="11">
        <v>0</v>
      </c>
    </row>
    <row r="12" spans="1:6" x14ac:dyDescent="0.25">
      <c r="A12" s="9">
        <v>223120202029</v>
      </c>
      <c r="B12" s="10" t="s">
        <v>136</v>
      </c>
      <c r="C12" s="10"/>
      <c r="D12" s="11" t="s">
        <v>33</v>
      </c>
      <c r="E12" s="12">
        <v>5</v>
      </c>
      <c r="F12" s="11">
        <v>0</v>
      </c>
    </row>
    <row r="13" spans="1:6" x14ac:dyDescent="0.25">
      <c r="A13" s="9">
        <v>223120202007</v>
      </c>
      <c r="B13" s="10" t="s">
        <v>136</v>
      </c>
      <c r="C13" s="10"/>
      <c r="D13" s="11" t="s">
        <v>11</v>
      </c>
      <c r="E13" s="12">
        <v>2</v>
      </c>
      <c r="F13" s="12">
        <v>0.2</v>
      </c>
    </row>
    <row r="14" spans="1:6" x14ac:dyDescent="0.25">
      <c r="A14" s="9">
        <v>223120202030</v>
      </c>
      <c r="B14" s="10" t="s">
        <v>136</v>
      </c>
      <c r="C14" s="10"/>
      <c r="D14" s="11" t="s">
        <v>34</v>
      </c>
      <c r="E14" s="12">
        <v>4</v>
      </c>
      <c r="F14" s="12">
        <v>0.4</v>
      </c>
    </row>
    <row r="15" spans="1:6" x14ac:dyDescent="0.25">
      <c r="A15" s="9">
        <v>223120202042</v>
      </c>
      <c r="B15" s="10" t="s">
        <v>136</v>
      </c>
      <c r="C15" s="10"/>
      <c r="D15" s="11" t="s">
        <v>46</v>
      </c>
      <c r="E15" s="12">
        <v>1</v>
      </c>
      <c r="F15" s="12">
        <v>0.1</v>
      </c>
    </row>
    <row r="16" spans="1:6" x14ac:dyDescent="0.25">
      <c r="A16" s="9">
        <v>223120202020</v>
      </c>
      <c r="B16" s="10" t="s">
        <v>136</v>
      </c>
      <c r="C16" s="10"/>
      <c r="D16" s="11" t="s">
        <v>24</v>
      </c>
      <c r="E16" s="12">
        <v>5</v>
      </c>
      <c r="F16" s="11">
        <v>0</v>
      </c>
    </row>
    <row r="17" spans="1:6" x14ac:dyDescent="0.25">
      <c r="A17" s="9">
        <v>223120202039</v>
      </c>
      <c r="B17" s="10" t="s">
        <v>136</v>
      </c>
      <c r="C17" s="10"/>
      <c r="D17" s="11" t="s">
        <v>43</v>
      </c>
      <c r="E17" s="12">
        <v>4</v>
      </c>
      <c r="F17" s="12">
        <v>0.4</v>
      </c>
    </row>
    <row r="18" spans="1:6" x14ac:dyDescent="0.25">
      <c r="A18" s="9">
        <v>223120202017</v>
      </c>
      <c r="B18" s="10" t="s">
        <v>136</v>
      </c>
      <c r="C18" s="10"/>
      <c r="D18" s="11" t="s">
        <v>21</v>
      </c>
      <c r="E18" s="12">
        <v>4</v>
      </c>
      <c r="F18" s="12">
        <v>0.4</v>
      </c>
    </row>
    <row r="19" spans="1:6" x14ac:dyDescent="0.25">
      <c r="A19" s="9">
        <v>223120202019</v>
      </c>
      <c r="B19" s="10" t="s">
        <v>136</v>
      </c>
      <c r="C19" s="10"/>
      <c r="D19" s="11" t="s">
        <v>23</v>
      </c>
      <c r="E19" s="12">
        <v>4</v>
      </c>
      <c r="F19" s="12">
        <v>0.4</v>
      </c>
    </row>
    <row r="20" spans="1:6" x14ac:dyDescent="0.25">
      <c r="A20" s="9">
        <v>223120202006</v>
      </c>
      <c r="B20" s="10" t="s">
        <v>136</v>
      </c>
      <c r="C20" s="10"/>
      <c r="D20" s="11" t="s">
        <v>10</v>
      </c>
      <c r="E20" s="12">
        <v>5</v>
      </c>
      <c r="F20" s="11">
        <v>0</v>
      </c>
    </row>
    <row r="21" spans="1:6" x14ac:dyDescent="0.25">
      <c r="A21" s="9">
        <v>223120202040</v>
      </c>
      <c r="B21" s="10" t="s">
        <v>136</v>
      </c>
      <c r="C21" s="10"/>
      <c r="D21" s="11" t="s">
        <v>44</v>
      </c>
      <c r="E21" s="12">
        <v>4</v>
      </c>
      <c r="F21" s="12">
        <v>0.4</v>
      </c>
    </row>
    <row r="22" spans="1:6" x14ac:dyDescent="0.25">
      <c r="A22" s="9">
        <v>223120202010</v>
      </c>
      <c r="B22" s="10" t="s">
        <v>136</v>
      </c>
      <c r="C22" s="10"/>
      <c r="D22" s="11" t="s">
        <v>14</v>
      </c>
      <c r="E22" s="12">
        <v>4</v>
      </c>
      <c r="F22" s="12">
        <v>0.4</v>
      </c>
    </row>
    <row r="23" spans="1:6" x14ac:dyDescent="0.25">
      <c r="A23" s="9">
        <v>223120202014</v>
      </c>
      <c r="B23" s="10" t="s">
        <v>136</v>
      </c>
      <c r="C23" s="10"/>
      <c r="D23" s="11" t="s">
        <v>18</v>
      </c>
      <c r="E23" s="12">
        <v>2</v>
      </c>
      <c r="F23" s="12">
        <v>0.2</v>
      </c>
    </row>
    <row r="24" spans="1:6" x14ac:dyDescent="0.25">
      <c r="A24" s="9">
        <v>223120202005</v>
      </c>
      <c r="B24" s="10" t="s">
        <v>136</v>
      </c>
      <c r="C24" s="10"/>
      <c r="D24" s="11" t="s">
        <v>9</v>
      </c>
      <c r="E24" s="12">
        <v>5</v>
      </c>
      <c r="F24" s="11">
        <v>0</v>
      </c>
    </row>
    <row r="25" spans="1:6" x14ac:dyDescent="0.25">
      <c r="A25" s="9">
        <v>223120202016</v>
      </c>
      <c r="B25" s="10" t="s">
        <v>136</v>
      </c>
      <c r="C25" s="10"/>
      <c r="D25" s="11" t="s">
        <v>20</v>
      </c>
      <c r="E25" s="12">
        <v>4</v>
      </c>
      <c r="F25" s="12">
        <v>0.4</v>
      </c>
    </row>
    <row r="26" spans="1:6" x14ac:dyDescent="0.25">
      <c r="A26" s="9">
        <v>223120202037</v>
      </c>
      <c r="B26" s="10" t="s">
        <v>136</v>
      </c>
      <c r="C26" s="10"/>
      <c r="D26" s="11" t="s">
        <v>41</v>
      </c>
      <c r="E26" s="12">
        <v>2</v>
      </c>
      <c r="F26" s="12">
        <v>0.2</v>
      </c>
    </row>
    <row r="27" spans="1:6" x14ac:dyDescent="0.25">
      <c r="A27" s="9">
        <v>223120202018</v>
      </c>
      <c r="B27" s="10" t="s">
        <v>136</v>
      </c>
      <c r="C27" s="10"/>
      <c r="D27" s="11" t="s">
        <v>22</v>
      </c>
      <c r="E27" s="12">
        <v>4</v>
      </c>
      <c r="F27" s="12">
        <v>0.4</v>
      </c>
    </row>
    <row r="28" spans="1:6" x14ac:dyDescent="0.25">
      <c r="A28" s="13" t="s">
        <v>96</v>
      </c>
      <c r="B28" s="10" t="s">
        <v>136</v>
      </c>
      <c r="C28" s="10"/>
      <c r="D28" s="11" t="s">
        <v>17</v>
      </c>
      <c r="E28" s="12">
        <v>2</v>
      </c>
      <c r="F28" s="14" t="s">
        <v>137</v>
      </c>
    </row>
  </sheetData>
  <mergeCells count="1">
    <mergeCell ref="A1:F1"/>
  </mergeCells>
  <phoneticPr fontId="1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1"/>
  <sheetViews>
    <sheetView workbookViewId="0">
      <selection activeCell="E17" sqref="E17"/>
    </sheetView>
  </sheetViews>
  <sheetFormatPr defaultColWidth="8.7265625" defaultRowHeight="14" x14ac:dyDescent="0.25"/>
  <sheetData>
    <row r="1" spans="1:2" x14ac:dyDescent="0.25">
      <c r="A1" t="s">
        <v>0</v>
      </c>
      <c r="B1" t="s">
        <v>138</v>
      </c>
    </row>
    <row r="2" spans="1:2" ht="15" x14ac:dyDescent="0.25">
      <c r="A2" s="6" t="s">
        <v>4</v>
      </c>
      <c r="B2" s="6">
        <v>0.4</v>
      </c>
    </row>
    <row r="3" spans="1:2" ht="15" x14ac:dyDescent="0.25">
      <c r="A3" s="6" t="s">
        <v>11</v>
      </c>
      <c r="B3" s="6">
        <v>0.1</v>
      </c>
    </row>
    <row r="4" spans="1:2" ht="15" x14ac:dyDescent="0.25">
      <c r="A4" s="6" t="s">
        <v>12</v>
      </c>
      <c r="B4" s="6">
        <v>0.3</v>
      </c>
    </row>
    <row r="5" spans="1:2" ht="15" x14ac:dyDescent="0.25">
      <c r="A5" s="6" t="s">
        <v>13</v>
      </c>
      <c r="B5" s="6">
        <v>0.1</v>
      </c>
    </row>
    <row r="6" spans="1:2" ht="15" x14ac:dyDescent="0.25">
      <c r="A6" s="6" t="s">
        <v>14</v>
      </c>
      <c r="B6" s="6">
        <v>0.6</v>
      </c>
    </row>
    <row r="7" spans="1:2" ht="15" x14ac:dyDescent="0.25">
      <c r="A7" s="6" t="s">
        <v>15</v>
      </c>
      <c r="B7" s="6">
        <v>0.5</v>
      </c>
    </row>
    <row r="8" spans="1:2" ht="15" x14ac:dyDescent="0.25">
      <c r="A8" s="6" t="s">
        <v>17</v>
      </c>
      <c r="B8" s="6">
        <v>0.3</v>
      </c>
    </row>
    <row r="9" spans="1:2" ht="15" x14ac:dyDescent="0.25">
      <c r="A9" s="6" t="s">
        <v>18</v>
      </c>
      <c r="B9" s="6">
        <v>0.4</v>
      </c>
    </row>
    <row r="10" spans="1:2" ht="15" x14ac:dyDescent="0.25">
      <c r="A10" s="6" t="s">
        <v>19</v>
      </c>
      <c r="B10" s="6">
        <v>0.5</v>
      </c>
    </row>
    <row r="11" spans="1:2" ht="15" x14ac:dyDescent="0.25">
      <c r="A11" s="6" t="s">
        <v>20</v>
      </c>
      <c r="B11" s="6">
        <v>0.6</v>
      </c>
    </row>
    <row r="12" spans="1:2" ht="15" x14ac:dyDescent="0.25">
      <c r="A12" s="6" t="s">
        <v>21</v>
      </c>
      <c r="B12" s="6">
        <v>0.6</v>
      </c>
    </row>
    <row r="13" spans="1:2" ht="15" x14ac:dyDescent="0.25">
      <c r="A13" s="6" t="s">
        <v>22</v>
      </c>
      <c r="B13" s="6">
        <v>0.6</v>
      </c>
    </row>
    <row r="14" spans="1:2" ht="15" x14ac:dyDescent="0.25">
      <c r="A14" s="6" t="s">
        <v>23</v>
      </c>
      <c r="B14" s="6">
        <v>0.6</v>
      </c>
    </row>
    <row r="15" spans="1:2" ht="15" x14ac:dyDescent="0.25">
      <c r="A15" s="6" t="s">
        <v>25</v>
      </c>
      <c r="B15" s="6">
        <v>0.2</v>
      </c>
    </row>
    <row r="16" spans="1:2" ht="15" x14ac:dyDescent="0.25">
      <c r="A16" s="6" t="s">
        <v>28</v>
      </c>
      <c r="B16" s="6">
        <v>0.1</v>
      </c>
    </row>
    <row r="17" spans="1:2" ht="15" x14ac:dyDescent="0.25">
      <c r="A17" s="6" t="s">
        <v>30</v>
      </c>
      <c r="B17" s="6">
        <v>0.6</v>
      </c>
    </row>
    <row r="18" spans="1:2" ht="15" x14ac:dyDescent="0.25">
      <c r="A18" s="6" t="s">
        <v>33</v>
      </c>
      <c r="B18" s="6">
        <v>0.5</v>
      </c>
    </row>
    <row r="19" spans="1:2" ht="15" x14ac:dyDescent="0.25">
      <c r="A19" s="6" t="s">
        <v>34</v>
      </c>
      <c r="B19" s="6">
        <v>0.6</v>
      </c>
    </row>
    <row r="20" spans="1:2" ht="15" x14ac:dyDescent="0.25">
      <c r="A20" s="6" t="s">
        <v>36</v>
      </c>
      <c r="B20" s="6">
        <v>0.5</v>
      </c>
    </row>
    <row r="21" spans="1:2" ht="15" x14ac:dyDescent="0.25">
      <c r="A21" s="6" t="s">
        <v>38</v>
      </c>
      <c r="B21" s="6">
        <v>0.2</v>
      </c>
    </row>
    <row r="22" spans="1:2" ht="15" x14ac:dyDescent="0.25">
      <c r="A22" s="6" t="s">
        <v>39</v>
      </c>
      <c r="B22" s="6">
        <v>0.6</v>
      </c>
    </row>
    <row r="23" spans="1:2" ht="15" x14ac:dyDescent="0.25">
      <c r="A23" s="6" t="s">
        <v>40</v>
      </c>
      <c r="B23" s="6">
        <v>0.6</v>
      </c>
    </row>
    <row r="24" spans="1:2" ht="15" x14ac:dyDescent="0.25">
      <c r="A24" s="6" t="s">
        <v>41</v>
      </c>
      <c r="B24" s="6">
        <v>0.1</v>
      </c>
    </row>
    <row r="25" spans="1:2" ht="15" x14ac:dyDescent="0.25">
      <c r="A25" s="6" t="s">
        <v>42</v>
      </c>
      <c r="B25" s="6">
        <v>0.1</v>
      </c>
    </row>
    <row r="26" spans="1:2" ht="15" x14ac:dyDescent="0.25">
      <c r="A26" s="6" t="s">
        <v>43</v>
      </c>
      <c r="B26" s="6">
        <v>0.6</v>
      </c>
    </row>
    <row r="27" spans="1:2" ht="15" x14ac:dyDescent="0.25">
      <c r="A27" s="6" t="s">
        <v>44</v>
      </c>
      <c r="B27" s="6">
        <v>0.6</v>
      </c>
    </row>
    <row r="28" spans="1:2" ht="15" x14ac:dyDescent="0.25">
      <c r="A28" s="6" t="s">
        <v>45</v>
      </c>
      <c r="B28" s="6">
        <v>0.2</v>
      </c>
    </row>
    <row r="29" spans="1:2" ht="15" x14ac:dyDescent="0.25">
      <c r="A29" s="6" t="s">
        <v>46</v>
      </c>
      <c r="B29" s="6">
        <v>0.1</v>
      </c>
    </row>
    <row r="30" spans="1:2" ht="15" x14ac:dyDescent="0.25">
      <c r="A30" s="6" t="s">
        <v>47</v>
      </c>
      <c r="B30" s="6">
        <v>0.3</v>
      </c>
    </row>
    <row r="31" spans="1:2" ht="15" x14ac:dyDescent="0.25">
      <c r="A31" s="6" t="s">
        <v>48</v>
      </c>
      <c r="B31" s="6">
        <v>0.2</v>
      </c>
    </row>
  </sheetData>
  <phoneticPr fontId="1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1"/>
  <sheetViews>
    <sheetView workbookViewId="0">
      <selection activeCell="F10" sqref="F10"/>
    </sheetView>
  </sheetViews>
  <sheetFormatPr defaultColWidth="8.7265625" defaultRowHeight="14" x14ac:dyDescent="0.25"/>
  <cols>
    <col min="1" max="1" width="8.7265625" style="1"/>
    <col min="2" max="2" width="24.7265625" style="2" customWidth="1"/>
    <col min="3" max="4" width="8.7265625" style="1"/>
  </cols>
  <sheetData>
    <row r="1" spans="1:4" x14ac:dyDescent="0.25">
      <c r="A1" s="3" t="s">
        <v>0</v>
      </c>
      <c r="B1" s="4" t="s">
        <v>52</v>
      </c>
      <c r="C1" s="3" t="s">
        <v>139</v>
      </c>
      <c r="D1" s="3" t="s">
        <v>135</v>
      </c>
    </row>
    <row r="2" spans="1:4" x14ac:dyDescent="0.25">
      <c r="A2" s="3" t="s">
        <v>31</v>
      </c>
      <c r="B2" s="4">
        <v>223120202027</v>
      </c>
      <c r="C2" s="5">
        <v>2</v>
      </c>
      <c r="D2" s="5">
        <v>0.2</v>
      </c>
    </row>
    <row r="3" spans="1:4" x14ac:dyDescent="0.25">
      <c r="A3" s="3" t="s">
        <v>23</v>
      </c>
      <c r="B3" s="4">
        <v>223120202019</v>
      </c>
      <c r="C3" s="5">
        <v>5</v>
      </c>
      <c r="D3" s="5">
        <v>0.5</v>
      </c>
    </row>
    <row r="4" spans="1:4" x14ac:dyDescent="0.25">
      <c r="A4" s="3" t="s">
        <v>34</v>
      </c>
      <c r="B4" s="4">
        <v>223120202030</v>
      </c>
      <c r="C4" s="5">
        <v>5</v>
      </c>
      <c r="D4" s="5">
        <v>0.5</v>
      </c>
    </row>
    <row r="5" spans="1:4" x14ac:dyDescent="0.25">
      <c r="A5" s="3" t="s">
        <v>14</v>
      </c>
      <c r="B5" s="4">
        <v>223120202010</v>
      </c>
      <c r="C5" s="5">
        <v>5</v>
      </c>
      <c r="D5" s="5">
        <v>0.5</v>
      </c>
    </row>
    <row r="6" spans="1:4" x14ac:dyDescent="0.25">
      <c r="A6" s="3" t="s">
        <v>38</v>
      </c>
      <c r="B6" s="4">
        <v>223120202034</v>
      </c>
      <c r="C6" s="5">
        <v>3</v>
      </c>
      <c r="D6" s="5">
        <v>0.3</v>
      </c>
    </row>
    <row r="7" spans="1:4" x14ac:dyDescent="0.25">
      <c r="A7" s="3" t="s">
        <v>11</v>
      </c>
      <c r="B7" s="4">
        <v>223120202007</v>
      </c>
      <c r="C7" s="5">
        <v>2</v>
      </c>
      <c r="D7" s="5">
        <v>0.2</v>
      </c>
    </row>
    <row r="8" spans="1:4" x14ac:dyDescent="0.25">
      <c r="A8" s="3" t="s">
        <v>36</v>
      </c>
      <c r="B8" s="4">
        <v>223120202032</v>
      </c>
      <c r="C8" s="5">
        <v>1</v>
      </c>
      <c r="D8" s="5">
        <v>0.1</v>
      </c>
    </row>
    <row r="9" spans="1:4" x14ac:dyDescent="0.25">
      <c r="A9" s="3" t="s">
        <v>19</v>
      </c>
      <c r="B9" s="4">
        <v>223120202015</v>
      </c>
      <c r="C9" s="5">
        <v>5</v>
      </c>
      <c r="D9" s="5">
        <v>0.5</v>
      </c>
    </row>
    <row r="10" spans="1:4" x14ac:dyDescent="0.25">
      <c r="A10" s="3" t="s">
        <v>13</v>
      </c>
      <c r="B10" s="4">
        <v>223120202009</v>
      </c>
      <c r="C10" s="5">
        <v>3</v>
      </c>
      <c r="D10" s="5">
        <v>0.3</v>
      </c>
    </row>
    <row r="11" spans="1:4" x14ac:dyDescent="0.25">
      <c r="A11" s="3" t="s">
        <v>15</v>
      </c>
      <c r="B11" s="4">
        <v>223120202011</v>
      </c>
      <c r="C11" s="5">
        <v>4</v>
      </c>
      <c r="D11" s="5">
        <v>0.4</v>
      </c>
    </row>
    <row r="12" spans="1:4" x14ac:dyDescent="0.25">
      <c r="A12" s="3" t="s">
        <v>17</v>
      </c>
      <c r="B12" s="4">
        <v>223120202013</v>
      </c>
      <c r="C12" s="5">
        <v>1</v>
      </c>
      <c r="D12" s="5">
        <v>0.1</v>
      </c>
    </row>
    <row r="13" spans="1:4" x14ac:dyDescent="0.25">
      <c r="A13" s="3" t="s">
        <v>42</v>
      </c>
      <c r="B13" s="4">
        <v>223120202038</v>
      </c>
      <c r="C13" s="5">
        <v>2</v>
      </c>
      <c r="D13" s="5">
        <v>0.2</v>
      </c>
    </row>
    <row r="14" spans="1:4" x14ac:dyDescent="0.25">
      <c r="A14" s="3" t="s">
        <v>43</v>
      </c>
      <c r="B14" s="4">
        <v>223120202039</v>
      </c>
      <c r="C14" s="5">
        <v>5</v>
      </c>
      <c r="D14" s="5">
        <v>0.5</v>
      </c>
    </row>
    <row r="15" spans="1:4" x14ac:dyDescent="0.25">
      <c r="A15" s="3" t="s">
        <v>30</v>
      </c>
      <c r="B15" s="4">
        <v>223120202026</v>
      </c>
      <c r="C15" s="5">
        <v>4</v>
      </c>
      <c r="D15" s="5">
        <v>0.4</v>
      </c>
    </row>
    <row r="16" spans="1:4" x14ac:dyDescent="0.25">
      <c r="A16" s="3" t="s">
        <v>44</v>
      </c>
      <c r="B16" s="4">
        <v>223120202040</v>
      </c>
      <c r="C16" s="5">
        <v>5</v>
      </c>
      <c r="D16" s="5">
        <v>0.5</v>
      </c>
    </row>
    <row r="17" spans="1:4" x14ac:dyDescent="0.25">
      <c r="A17" s="3" t="s">
        <v>21</v>
      </c>
      <c r="B17" s="4">
        <v>223120202017</v>
      </c>
      <c r="C17" s="5">
        <v>4</v>
      </c>
      <c r="D17" s="5">
        <v>0.4</v>
      </c>
    </row>
    <row r="18" spans="1:4" x14ac:dyDescent="0.25">
      <c r="A18" s="3" t="s">
        <v>18</v>
      </c>
      <c r="B18" s="4">
        <v>223120202014</v>
      </c>
      <c r="C18" s="5">
        <v>3</v>
      </c>
      <c r="D18" s="5">
        <v>0.3</v>
      </c>
    </row>
    <row r="19" spans="1:4" x14ac:dyDescent="0.25">
      <c r="A19" s="3" t="s">
        <v>20</v>
      </c>
      <c r="B19" s="4">
        <v>223120202016</v>
      </c>
      <c r="C19" s="5">
        <v>5</v>
      </c>
      <c r="D19" s="5">
        <v>0.5</v>
      </c>
    </row>
    <row r="20" spans="1:4" x14ac:dyDescent="0.25">
      <c r="A20" s="3" t="s">
        <v>22</v>
      </c>
      <c r="B20" s="4">
        <v>223120202018</v>
      </c>
      <c r="C20" s="5">
        <v>4</v>
      </c>
      <c r="D20" s="5">
        <v>0.4</v>
      </c>
    </row>
    <row r="21" spans="1:4" x14ac:dyDescent="0.25">
      <c r="A21" s="3"/>
      <c r="B21" s="4"/>
      <c r="C21" s="5"/>
      <c r="D21" s="5"/>
    </row>
    <row r="22" spans="1:4" x14ac:dyDescent="0.25">
      <c r="A22" s="3"/>
      <c r="B22" s="4"/>
      <c r="C22" s="5"/>
      <c r="D22" s="5"/>
    </row>
    <row r="23" spans="1:4" x14ac:dyDescent="0.25">
      <c r="A23" s="3"/>
      <c r="B23" s="4"/>
      <c r="C23" s="5"/>
      <c r="D23" s="5"/>
    </row>
    <row r="24" spans="1:4" x14ac:dyDescent="0.25">
      <c r="A24" s="3"/>
      <c r="B24" s="4"/>
      <c r="C24" s="5"/>
      <c r="D24" s="5"/>
    </row>
    <row r="25" spans="1:4" x14ac:dyDescent="0.25">
      <c r="A25" s="3"/>
      <c r="B25" s="4"/>
      <c r="C25" s="5"/>
      <c r="D25" s="5"/>
    </row>
    <row r="26" spans="1:4" x14ac:dyDescent="0.25">
      <c r="A26" s="3"/>
      <c r="B26" s="4"/>
      <c r="C26" s="5"/>
      <c r="D26" s="5"/>
    </row>
    <row r="27" spans="1:4" x14ac:dyDescent="0.25">
      <c r="A27" s="3"/>
      <c r="B27" s="4"/>
      <c r="C27" s="5"/>
      <c r="D27" s="5"/>
    </row>
    <row r="28" spans="1:4" x14ac:dyDescent="0.25">
      <c r="A28" s="3"/>
      <c r="B28" s="4"/>
      <c r="C28" s="5"/>
      <c r="D28" s="5"/>
    </row>
    <row r="29" spans="1:4" x14ac:dyDescent="0.25">
      <c r="A29" s="3"/>
      <c r="B29" s="4"/>
      <c r="C29" s="5"/>
      <c r="D29" s="5"/>
    </row>
    <row r="30" spans="1:4" x14ac:dyDescent="0.25">
      <c r="A30" s="3"/>
      <c r="B30" s="4"/>
      <c r="C30" s="5"/>
      <c r="D30" s="5"/>
    </row>
    <row r="31" spans="1:4" x14ac:dyDescent="0.25">
      <c r="A31" s="3"/>
      <c r="B31" s="4"/>
      <c r="C31" s="5"/>
      <c r="D31" s="5"/>
    </row>
  </sheetData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综测排名</vt:lpstr>
      <vt:lpstr>加分明细</vt:lpstr>
      <vt:lpstr>汇总</vt:lpstr>
      <vt:lpstr>工商篮球</vt:lpstr>
      <vt:lpstr>排球观赛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况鲜洁(Xianjie.Kuang)</cp:lastModifiedBy>
  <dcterms:created xsi:type="dcterms:W3CDTF">2023-10-19T10:32:00Z</dcterms:created>
  <dcterms:modified xsi:type="dcterms:W3CDTF">2024-03-25T03:10:56Z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873A408E19784D7B8EDB14E00A69B2DA_13</vt:lpwstr>
  </property>
  <property fmtid="{D5CDD505-2E9C-101B-9397-08002B2CF9AE}" pid="3" name="KSOProductBuildVer">
    <vt:lpwstr>2052-12.1.0.16417</vt:lpwstr>
  </property>
</Properties>
</file>